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2\"/>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82" i="30" l="1"/>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G74" i="30"/>
  <c r="BF74" i="30"/>
  <c r="BB74" i="30"/>
  <c r="AX74" i="30"/>
  <c r="AU74" i="30"/>
  <c r="AQ74" i="30"/>
  <c r="AP74" i="30"/>
  <c r="AM74" i="30"/>
  <c r="AL74" i="30"/>
  <c r="AH74" i="30"/>
  <c r="AE74" i="30"/>
  <c r="Z74" i="30"/>
  <c r="W74" i="30"/>
  <c r="V74" i="30"/>
  <c r="R74" i="30"/>
  <c r="O74" i="30"/>
  <c r="K74" i="30"/>
  <c r="J74" i="30"/>
  <c r="G74" i="30"/>
  <c r="F74" i="30"/>
  <c r="B74" i="30"/>
  <c r="B73" i="30"/>
  <c r="G70" i="30"/>
  <c r="H70" i="30" s="1"/>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F70" i="30"/>
  <c r="D70" i="30"/>
  <c r="E70" i="30" s="1"/>
  <c r="BI68" i="30"/>
  <c r="BH68" i="30"/>
  <c r="BG68" i="30"/>
  <c r="BF68" i="30"/>
  <c r="BE68" i="30"/>
  <c r="BD68" i="30"/>
  <c r="BC68" i="30"/>
  <c r="BB68" i="30"/>
  <c r="BI66" i="30"/>
  <c r="BI74" i="30" s="1"/>
  <c r="BH66" i="30"/>
  <c r="BH74" i="30" s="1"/>
  <c r="BG66" i="30"/>
  <c r="BF66" i="30"/>
  <c r="BE66" i="30"/>
  <c r="BE74" i="30" s="1"/>
  <c r="BD66" i="30"/>
  <c r="BD74" i="30" s="1"/>
  <c r="BC66" i="30"/>
  <c r="BC74" i="30" s="1"/>
  <c r="BB66" i="30"/>
  <c r="BA66" i="30"/>
  <c r="BA74" i="30" s="1"/>
  <c r="AZ66" i="30"/>
  <c r="AZ74" i="30" s="1"/>
  <c r="AY66" i="30"/>
  <c r="AY74" i="30" s="1"/>
  <c r="AX66" i="30"/>
  <c r="AW66" i="30"/>
  <c r="AW74" i="30" s="1"/>
  <c r="AV66" i="30"/>
  <c r="AV74" i="30" s="1"/>
  <c r="AU66" i="30"/>
  <c r="AT66" i="30"/>
  <c r="AT74" i="30" s="1"/>
  <c r="AS66" i="30"/>
  <c r="AS74" i="30" s="1"/>
  <c r="AR66" i="30"/>
  <c r="AR74" i="30" s="1"/>
  <c r="AQ66" i="30"/>
  <c r="AP66" i="30"/>
  <c r="AO66" i="30"/>
  <c r="AO74" i="30" s="1"/>
  <c r="AN66" i="30"/>
  <c r="AN74" i="30" s="1"/>
  <c r="AM66" i="30"/>
  <c r="AL66" i="30"/>
  <c r="AK66" i="30"/>
  <c r="AK74" i="30" s="1"/>
  <c r="AJ66" i="30"/>
  <c r="AJ74" i="30" s="1"/>
  <c r="AI66" i="30"/>
  <c r="AI74" i="30" s="1"/>
  <c r="AH66" i="30"/>
  <c r="AG66" i="30"/>
  <c r="AG74" i="30" s="1"/>
  <c r="AF66" i="30"/>
  <c r="AF74" i="30" s="1"/>
  <c r="AE66" i="30"/>
  <c r="AD66" i="30"/>
  <c r="AD74" i="30" s="1"/>
  <c r="AC66" i="30"/>
  <c r="AC74" i="30" s="1"/>
  <c r="AB66" i="30"/>
  <c r="AB74" i="30" s="1"/>
  <c r="AA66" i="30"/>
  <c r="AA74" i="30" s="1"/>
  <c r="Z66" i="30"/>
  <c r="Y66" i="30"/>
  <c r="Y74" i="30" s="1"/>
  <c r="X66" i="30"/>
  <c r="X74" i="30" s="1"/>
  <c r="W66" i="30"/>
  <c r="V66" i="30"/>
  <c r="U66" i="30"/>
  <c r="U74" i="30" s="1"/>
  <c r="T66" i="30"/>
  <c r="T74" i="30" s="1"/>
  <c r="S66" i="30"/>
  <c r="S74" i="30" s="1"/>
  <c r="R66" i="30"/>
  <c r="Q66" i="30"/>
  <c r="Q74" i="30" s="1"/>
  <c r="P66" i="30"/>
  <c r="P74" i="30" s="1"/>
  <c r="O66" i="30"/>
  <c r="N66" i="30"/>
  <c r="N74" i="30" s="1"/>
  <c r="M66" i="30"/>
  <c r="M74" i="30" s="1"/>
  <c r="L66" i="30"/>
  <c r="L74" i="30" s="1"/>
  <c r="K66" i="30"/>
  <c r="J66" i="30"/>
  <c r="I66" i="30"/>
  <c r="I74" i="30" s="1"/>
  <c r="H66" i="30"/>
  <c r="H74" i="30" s="1"/>
  <c r="G66" i="30"/>
  <c r="F66" i="30"/>
  <c r="E66" i="30"/>
  <c r="E74" i="30" s="1"/>
  <c r="D66" i="30"/>
  <c r="D74" i="30" s="1"/>
  <c r="C66" i="30"/>
  <c r="C74" i="30" s="1"/>
  <c r="B66" i="30"/>
  <c r="A58" i="30"/>
  <c r="B57" i="30"/>
  <c r="B44" i="30"/>
  <c r="B58" i="30" s="1"/>
  <c r="B43" i="30"/>
  <c r="B42" i="30"/>
  <c r="B41" i="30" s="1"/>
  <c r="B55" i="30" s="1"/>
  <c r="B38" i="30"/>
  <c r="B37" i="30"/>
  <c r="B36" i="30"/>
  <c r="B18" i="30"/>
  <c r="B16" i="30"/>
  <c r="B78" i="30" s="1"/>
  <c r="D13" i="30"/>
  <c r="A11" i="30"/>
  <c r="BU2" i="30"/>
  <c r="BV2" i="30" s="1"/>
  <c r="BW2" i="30" s="1"/>
  <c r="BX2" i="30" s="1"/>
  <c r="BY2" i="30" s="1"/>
  <c r="BM2" i="30"/>
  <c r="BN2" i="30" s="1"/>
  <c r="BO2" i="30" s="1"/>
  <c r="BP2" i="30" s="1"/>
  <c r="BQ2" i="30" s="1"/>
  <c r="BR2" i="30" s="1"/>
  <c r="BS2" i="30" s="1"/>
  <c r="BT2" i="30" s="1"/>
  <c r="BJ2" i="30"/>
  <c r="BK2" i="30" s="1"/>
  <c r="BL2" i="30" s="1"/>
  <c r="B2" i="30"/>
  <c r="BJ1" i="30"/>
  <c r="BK1" i="30" s="1"/>
  <c r="BL1" i="30" s="1"/>
  <c r="BM1" i="30" s="1"/>
  <c r="BN1" i="30" s="1"/>
  <c r="BO1" i="30" s="1"/>
  <c r="BP1" i="30" s="1"/>
  <c r="BQ1" i="30" s="1"/>
  <c r="BR1" i="30" s="1"/>
  <c r="BS1" i="30" s="1"/>
  <c r="BT1" i="30" s="1"/>
  <c r="BU1" i="30" s="1"/>
  <c r="BV1" i="30" s="1"/>
  <c r="BW1" i="30" s="1"/>
  <c r="BX1" i="30" s="1"/>
  <c r="BY1" i="30" s="1"/>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B71" i="30" l="1"/>
  <c r="B54" i="30"/>
  <c r="B77" i="30"/>
  <c r="C2" i="30"/>
  <c r="D62" i="29"/>
  <c r="AC62" i="29" s="1"/>
  <c r="C62" i="29"/>
  <c r="D34" i="29"/>
  <c r="AC34" i="29" s="1"/>
  <c r="AC33" i="29"/>
  <c r="R33" i="29"/>
  <c r="AC32" i="29"/>
  <c r="R32" i="29"/>
  <c r="AC31" i="29"/>
  <c r="N31" i="29"/>
  <c r="R31" i="29" s="1"/>
  <c r="AC30" i="29"/>
  <c r="R30" i="29"/>
  <c r="F30" i="29"/>
  <c r="AC29" i="29"/>
  <c r="AC28" i="29"/>
  <c r="AC27" i="29"/>
  <c r="R27" i="29"/>
  <c r="R29" i="29" s="1"/>
  <c r="N27" i="29"/>
  <c r="N29" i="29" s="1"/>
  <c r="AC26" i="29"/>
  <c r="AC25" i="29"/>
  <c r="AC24" i="29"/>
  <c r="F24" i="29"/>
  <c r="C79" i="30" l="1"/>
  <c r="C82" i="30"/>
  <c r="C64" i="30"/>
  <c r="C73" i="30" s="1"/>
  <c r="C38" i="30"/>
  <c r="D2" i="30"/>
  <c r="R34" i="29"/>
  <c r="R62" i="29"/>
  <c r="D82" i="30" l="1"/>
  <c r="D38" i="30"/>
  <c r="D64" i="30"/>
  <c r="D73" i="30" s="1"/>
  <c r="E2" i="30"/>
  <c r="C71" i="30"/>
  <c r="C54" i="30"/>
  <c r="A4" i="29"/>
  <c r="E82" i="30" l="1"/>
  <c r="E64" i="30"/>
  <c r="E73" i="30" s="1"/>
  <c r="F2" i="30"/>
  <c r="E38" i="30"/>
  <c r="D54" i="30"/>
  <c r="D71" i="30"/>
  <c r="B26" i="22"/>
  <c r="B25" i="22"/>
  <c r="E71" i="30" l="1"/>
  <c r="E54" i="30"/>
  <c r="F82" i="30"/>
  <c r="F73" i="30"/>
  <c r="F38" i="30"/>
  <c r="G2" i="30"/>
  <c r="F64" i="30"/>
  <c r="F54" i="30" l="1"/>
  <c r="F71" i="30"/>
  <c r="G82" i="30"/>
  <c r="G64" i="30"/>
  <c r="G38" i="30"/>
  <c r="H2" i="30"/>
  <c r="G73" i="30"/>
  <c r="H82" i="30" l="1"/>
  <c r="H73" i="30"/>
  <c r="H64" i="30"/>
  <c r="H38" i="30"/>
  <c r="I2" i="30"/>
  <c r="G71" i="30"/>
  <c r="G54" i="30"/>
  <c r="H71" i="30" l="1"/>
  <c r="H54" i="30"/>
  <c r="I82" i="30"/>
  <c r="I64" i="30"/>
  <c r="I73" i="30" s="1"/>
  <c r="I38" i="30"/>
  <c r="J2" i="30"/>
  <c r="J82" i="30" l="1"/>
  <c r="J64" i="30"/>
  <c r="J73" i="30" s="1"/>
  <c r="K2" i="30"/>
  <c r="J38" i="30"/>
  <c r="I71" i="30"/>
  <c r="I54" i="30"/>
  <c r="K82" i="30" l="1"/>
  <c r="K38" i="30"/>
  <c r="L2" i="30"/>
  <c r="K64" i="30"/>
  <c r="K73" i="30" s="1"/>
  <c r="J71" i="30"/>
  <c r="J54" i="30"/>
  <c r="K71" i="30" l="1"/>
  <c r="K54" i="30"/>
  <c r="L82" i="30"/>
  <c r="L38" i="30"/>
  <c r="L64" i="30"/>
  <c r="L73" i="30" s="1"/>
  <c r="M2" i="30"/>
  <c r="L71" i="30" l="1"/>
  <c r="L54" i="30"/>
  <c r="M64" i="30"/>
  <c r="M73" i="30" s="1"/>
  <c r="M38" i="30"/>
  <c r="N2" i="30"/>
  <c r="M82" i="30"/>
  <c r="N82" i="30" l="1"/>
  <c r="N64" i="30"/>
  <c r="N73" i="30" s="1"/>
  <c r="N38" i="30"/>
  <c r="O2" i="30"/>
  <c r="M71" i="30"/>
  <c r="M54" i="30"/>
  <c r="O38" i="30" l="1"/>
  <c r="O64" i="30"/>
  <c r="O73" i="30" s="1"/>
  <c r="P2" i="30"/>
  <c r="O82" i="30"/>
  <c r="N71" i="30"/>
  <c r="N54" i="30"/>
  <c r="O71" i="30" l="1"/>
  <c r="O54" i="30"/>
  <c r="P82" i="30"/>
  <c r="P38" i="30"/>
  <c r="P64" i="30"/>
  <c r="P73" i="30" s="1"/>
  <c r="Q2" i="30"/>
  <c r="P54" i="30" l="1"/>
  <c r="P71" i="30"/>
  <c r="Q82" i="30"/>
  <c r="Q64" i="30"/>
  <c r="Q73" i="30" s="1"/>
  <c r="Q38" i="30"/>
  <c r="R2" i="30"/>
  <c r="Q71" i="30" l="1"/>
  <c r="Q54" i="30"/>
  <c r="R82" i="30"/>
  <c r="R64" i="30"/>
  <c r="R73" i="30"/>
  <c r="S2" i="30"/>
  <c r="R38" i="30"/>
  <c r="R71" i="30" l="1"/>
  <c r="R54" i="30"/>
  <c r="S82" i="30"/>
  <c r="S64" i="30"/>
  <c r="S73" i="30"/>
  <c r="S38" i="30"/>
  <c r="T2" i="30"/>
  <c r="T82" i="30" l="1"/>
  <c r="T38" i="30"/>
  <c r="T64" i="30"/>
  <c r="T73" i="30" s="1"/>
  <c r="U2" i="30"/>
  <c r="S71" i="30"/>
  <c r="S54" i="30"/>
  <c r="U82" i="30" l="1"/>
  <c r="U64" i="30"/>
  <c r="U73" i="30" s="1"/>
  <c r="V2" i="30"/>
  <c r="U38" i="30"/>
  <c r="T71" i="30"/>
  <c r="T54" i="30"/>
  <c r="U71" i="30" l="1"/>
  <c r="U54" i="30"/>
  <c r="V82" i="30"/>
  <c r="V73" i="30"/>
  <c r="V64" i="30"/>
  <c r="V38" i="30"/>
  <c r="W2" i="30"/>
  <c r="W82" i="30" l="1"/>
  <c r="W64" i="30"/>
  <c r="W73" i="30" s="1"/>
  <c r="W38" i="30"/>
  <c r="X2" i="30"/>
  <c r="V71" i="30"/>
  <c r="V54" i="30"/>
  <c r="W71" i="30" l="1"/>
  <c r="W54" i="30"/>
  <c r="X82" i="30"/>
  <c r="X64" i="30"/>
  <c r="X38" i="30"/>
  <c r="X73" i="30"/>
  <c r="Y2" i="30"/>
  <c r="X54" i="30" l="1"/>
  <c r="X71" i="30"/>
  <c r="Y82" i="30"/>
  <c r="Y73" i="30"/>
  <c r="Y64" i="30"/>
  <c r="Y38" i="30"/>
  <c r="Z2" i="30"/>
  <c r="Y71" i="30" l="1"/>
  <c r="Y54" i="30"/>
  <c r="Z82" i="30"/>
  <c r="Z64" i="30"/>
  <c r="Z73" i="30" s="1"/>
  <c r="AA2" i="30"/>
  <c r="Z38" i="30"/>
  <c r="AA82" i="30" l="1"/>
  <c r="AB2" i="30"/>
  <c r="AA38" i="30"/>
  <c r="AA64" i="30"/>
  <c r="AA73" i="30" s="1"/>
  <c r="Z71" i="30"/>
  <c r="Z54" i="30"/>
  <c r="AA71" i="30" l="1"/>
  <c r="AA54" i="30"/>
  <c r="AB82" i="30"/>
  <c r="AB38" i="30"/>
  <c r="AB73" i="30"/>
  <c r="AB64" i="30"/>
  <c r="AC2" i="30"/>
  <c r="AC82" i="30" l="1"/>
  <c r="AC64" i="30"/>
  <c r="AC73" i="30" s="1"/>
  <c r="AC38" i="30"/>
  <c r="AD2" i="30"/>
  <c r="AB71" i="30"/>
  <c r="AB54" i="30"/>
  <c r="AC71" i="30" l="1"/>
  <c r="AC54" i="30"/>
  <c r="AD82" i="30"/>
  <c r="AD73" i="30"/>
  <c r="AD64" i="30"/>
  <c r="AE2" i="30"/>
  <c r="AD38" i="30"/>
  <c r="AE82" i="30" l="1"/>
  <c r="AF2" i="30"/>
  <c r="AE38" i="30"/>
  <c r="AE64" i="30"/>
  <c r="AE73" i="30" s="1"/>
  <c r="AD71" i="30"/>
  <c r="AD54" i="30"/>
  <c r="AE71" i="30" l="1"/>
  <c r="AE54" i="30"/>
  <c r="AF82" i="30"/>
  <c r="AF38" i="30"/>
  <c r="AF64" i="30"/>
  <c r="AF73" i="30" s="1"/>
  <c r="AG2" i="30"/>
  <c r="AF54" i="30" l="1"/>
  <c r="AF71" i="30"/>
  <c r="AG64" i="30"/>
  <c r="AG73" i="30" s="1"/>
  <c r="AG82" i="30"/>
  <c r="AG38" i="30"/>
  <c r="AH2" i="30"/>
  <c r="AG71" i="30" l="1"/>
  <c r="AG54" i="30"/>
  <c r="AH82" i="30"/>
  <c r="AH64" i="30"/>
  <c r="AH73" i="30"/>
  <c r="AI2" i="30"/>
  <c r="AH38" i="30"/>
  <c r="AI82" i="30" l="1"/>
  <c r="AI64" i="30"/>
  <c r="AJ2" i="30"/>
  <c r="AI38" i="30"/>
  <c r="AI73" i="30"/>
  <c r="AH71" i="30"/>
  <c r="AH54" i="30"/>
  <c r="AJ82" i="30" l="1"/>
  <c r="AJ38" i="30"/>
  <c r="AJ64" i="30"/>
  <c r="AJ73" i="30" s="1"/>
  <c r="AK2" i="30"/>
  <c r="AI54" i="30"/>
  <c r="AI71" i="30"/>
  <c r="AK82" i="30" l="1"/>
  <c r="AK73" i="30"/>
  <c r="AK64" i="30"/>
  <c r="AL2" i="30"/>
  <c r="AK38" i="30"/>
  <c r="AJ71" i="30"/>
  <c r="AJ54" i="30"/>
  <c r="AL82" i="30" l="1"/>
  <c r="AM2" i="30"/>
  <c r="AL64" i="30"/>
  <c r="AL73" i="30" s="1"/>
  <c r="AL38" i="30"/>
  <c r="AK71" i="30"/>
  <c r="AK54" i="30"/>
  <c r="AL71" i="30" l="1"/>
  <c r="AL54" i="30"/>
  <c r="AM82" i="30"/>
  <c r="AN2" i="30"/>
  <c r="AM64" i="30"/>
  <c r="AM73" i="30" s="1"/>
  <c r="AM38" i="30"/>
  <c r="AM71" i="30" l="1"/>
  <c r="AM54" i="30"/>
  <c r="AN82" i="30"/>
  <c r="AN64" i="30"/>
  <c r="AN73" i="30" s="1"/>
  <c r="AN38" i="30"/>
  <c r="AO2" i="30"/>
  <c r="AN71" i="30" l="1"/>
  <c r="AN54" i="30"/>
  <c r="AO82" i="30"/>
  <c r="AO64" i="30"/>
  <c r="AO73" i="30" s="1"/>
  <c r="AO38" i="30"/>
  <c r="AP2" i="30"/>
  <c r="AP82" i="30" l="1"/>
  <c r="AQ2" i="30"/>
  <c r="AP64" i="30"/>
  <c r="AP73" i="30" s="1"/>
  <c r="AP38" i="30"/>
  <c r="AO71" i="30"/>
  <c r="AO54" i="30"/>
  <c r="AQ82" i="30" l="1"/>
  <c r="AR2" i="30"/>
  <c r="AQ38" i="30"/>
  <c r="AQ73" i="30"/>
  <c r="AQ64" i="30"/>
  <c r="AP71" i="30"/>
  <c r="AP54" i="30"/>
  <c r="AQ71" i="30" l="1"/>
  <c r="AQ54" i="30"/>
  <c r="AR82" i="30"/>
  <c r="AR38" i="30"/>
  <c r="AR64" i="30"/>
  <c r="AR73" i="30" s="1"/>
  <c r="AS2" i="30"/>
  <c r="AS82" i="30" l="1"/>
  <c r="AS64" i="30"/>
  <c r="AS73" i="30" s="1"/>
  <c r="AT2" i="30"/>
  <c r="AS38" i="30"/>
  <c r="AR71" i="30"/>
  <c r="AR54" i="30"/>
  <c r="AS71" i="30" l="1"/>
  <c r="AS54" i="30"/>
  <c r="AT82" i="30"/>
  <c r="AT64" i="30"/>
  <c r="AU2" i="30"/>
  <c r="AT38" i="30"/>
  <c r="AT73" i="30"/>
  <c r="AT71" i="30" l="1"/>
  <c r="AT54" i="30"/>
  <c r="AU82" i="30"/>
  <c r="AV2" i="30"/>
  <c r="AU38" i="30"/>
  <c r="AU64" i="30"/>
  <c r="AU73" i="30" s="1"/>
  <c r="AV82" i="30" l="1"/>
  <c r="AV38" i="30"/>
  <c r="AV73" i="30"/>
  <c r="AV64" i="30"/>
  <c r="AW2" i="30"/>
  <c r="AU71" i="30"/>
  <c r="AU54" i="30"/>
  <c r="AW82" i="30" l="1"/>
  <c r="AW64" i="30"/>
  <c r="AW73" i="30" s="1"/>
  <c r="AW38" i="30"/>
  <c r="AX2" i="30"/>
  <c r="AV71" i="30"/>
  <c r="AV54" i="30"/>
  <c r="AX82" i="30" l="1"/>
  <c r="AX64" i="30"/>
  <c r="AX73" i="30" s="1"/>
  <c r="AY2" i="30"/>
  <c r="AX38" i="30"/>
  <c r="AW71" i="30"/>
  <c r="AW54" i="30"/>
  <c r="AY82" i="30" l="1"/>
  <c r="AY64" i="30"/>
  <c r="AY73" i="30" s="1"/>
  <c r="AZ2" i="30"/>
  <c r="AY38" i="30"/>
  <c r="AX71" i="30"/>
  <c r="AX54" i="30"/>
  <c r="AZ82" i="30" l="1"/>
  <c r="AZ73" i="30"/>
  <c r="AZ38" i="30"/>
  <c r="AZ64" i="30"/>
  <c r="BA2" i="30"/>
  <c r="AY71" i="30"/>
  <c r="AY54" i="30"/>
  <c r="AZ54" i="30" l="1"/>
  <c r="AZ71" i="30"/>
  <c r="BA85" i="30"/>
  <c r="BA86" i="30"/>
  <c r="BA80" i="30"/>
  <c r="BA87" i="30"/>
  <c r="BA84" i="30"/>
  <c r="BA81" i="30"/>
  <c r="BA77" i="30"/>
  <c r="BA73" i="30"/>
  <c r="BA83" i="30"/>
  <c r="BA65" i="30"/>
  <c r="BA72" i="30" s="1"/>
  <c r="BA64" i="30"/>
  <c r="BA61" i="30"/>
  <c r="BA69" i="30"/>
  <c r="BA63" i="30"/>
  <c r="BA56" i="30"/>
  <c r="BA43" i="30"/>
  <c r="BA41" i="30"/>
  <c r="BB2" i="30"/>
  <c r="BA55" i="30"/>
  <c r="BA42" i="30"/>
  <c r="BA82" i="30"/>
  <c r="BA60" i="30"/>
  <c r="BA57" i="30"/>
  <c r="BA44" i="30"/>
  <c r="BA38" i="30"/>
  <c r="BA58" i="30"/>
  <c r="BA71" i="30" l="1"/>
  <c r="BA54" i="30"/>
  <c r="BB84" i="30"/>
  <c r="BB83" i="30"/>
  <c r="BB77" i="30"/>
  <c r="BB86" i="30"/>
  <c r="BB82" i="30"/>
  <c r="BB80" i="30"/>
  <c r="BB65" i="30"/>
  <c r="BB72" i="30" s="1"/>
  <c r="BB87" i="30"/>
  <c r="BB69" i="30"/>
  <c r="BB81" i="30"/>
  <c r="BB60" i="30"/>
  <c r="BB58" i="30"/>
  <c r="BC2" i="30"/>
  <c r="BB61" i="30"/>
  <c r="BB63" i="30"/>
  <c r="BB56" i="30"/>
  <c r="BB85" i="30"/>
  <c r="BB73" i="30"/>
  <c r="BB64" i="30"/>
  <c r="BB57" i="30"/>
  <c r="BB55" i="30"/>
  <c r="BB44" i="30"/>
  <c r="BB42" i="30"/>
  <c r="BB38" i="30"/>
  <c r="BB43" i="30"/>
  <c r="BB41" i="30"/>
  <c r="BC87" i="30" l="1"/>
  <c r="BC83" i="30"/>
  <c r="BC85" i="30"/>
  <c r="BC81" i="30"/>
  <c r="BC86" i="30"/>
  <c r="BC69" i="30"/>
  <c r="BC84" i="30"/>
  <c r="BC82" i="30"/>
  <c r="BC80" i="30"/>
  <c r="BC77" i="30"/>
  <c r="BC61" i="30"/>
  <c r="BC60" i="30"/>
  <c r="BC58" i="30"/>
  <c r="BD2" i="30"/>
  <c r="BC64" i="30"/>
  <c r="BC63" i="30"/>
  <c r="BC57" i="30"/>
  <c r="BC56" i="30"/>
  <c r="BC55" i="30"/>
  <c r="BC44" i="30"/>
  <c r="BC43" i="30"/>
  <c r="BC42" i="30"/>
  <c r="BC41" i="30"/>
  <c r="BC38" i="30"/>
  <c r="BC73" i="30"/>
  <c r="BC65" i="30"/>
  <c r="BC72" i="30" s="1"/>
  <c r="BB71" i="30"/>
  <c r="BB54" i="30"/>
  <c r="BD87" i="30" l="1"/>
  <c r="BD86" i="30"/>
  <c r="BD85" i="30"/>
  <c r="BD84" i="30"/>
  <c r="BD83" i="30"/>
  <c r="BD82" i="30"/>
  <c r="BD81" i="30"/>
  <c r="BD80" i="30"/>
  <c r="BD77" i="30"/>
  <c r="BD69" i="30"/>
  <c r="BD63" i="30"/>
  <c r="BD64" i="30"/>
  <c r="BD57" i="30"/>
  <c r="BD56" i="30"/>
  <c r="BD55" i="30"/>
  <c r="BD44" i="30"/>
  <c r="BD43" i="30"/>
  <c r="BD42" i="30"/>
  <c r="BD41" i="30"/>
  <c r="BD38" i="30"/>
  <c r="BD73" i="30"/>
  <c r="BD65" i="30"/>
  <c r="BD72" i="30" s="1"/>
  <c r="BD60" i="30"/>
  <c r="BD58" i="30"/>
  <c r="BD61" i="30"/>
  <c r="BE2" i="30"/>
  <c r="BC71" i="30"/>
  <c r="BC54" i="30"/>
  <c r="BE86" i="30" l="1"/>
  <c r="BE82" i="30"/>
  <c r="BE87" i="30"/>
  <c r="BE80" i="30"/>
  <c r="BE83" i="30"/>
  <c r="BE73" i="30"/>
  <c r="BE81" i="30"/>
  <c r="BE77" i="30"/>
  <c r="BE84" i="30"/>
  <c r="BE64" i="30"/>
  <c r="BE69" i="30"/>
  <c r="BE65" i="30"/>
  <c r="BE72" i="30" s="1"/>
  <c r="BE63" i="30"/>
  <c r="BE61" i="30"/>
  <c r="BE85" i="30"/>
  <c r="BE57" i="30"/>
  <c r="BE55" i="30"/>
  <c r="BE44" i="30"/>
  <c r="BE42" i="30"/>
  <c r="BE38" i="30"/>
  <c r="BE56" i="30"/>
  <c r="BE43" i="30"/>
  <c r="BF2" i="30"/>
  <c r="BE58" i="30"/>
  <c r="BE41" i="30"/>
  <c r="BE60" i="30"/>
  <c r="BD54" i="30"/>
  <c r="BD71" i="30"/>
  <c r="BF85" i="30" l="1"/>
  <c r="BF84" i="30"/>
  <c r="BF82" i="30"/>
  <c r="BF77" i="30"/>
  <c r="BF87" i="30"/>
  <c r="BF83" i="30"/>
  <c r="BF81" i="30"/>
  <c r="BF73" i="30"/>
  <c r="BF65" i="30"/>
  <c r="BF72" i="30" s="1"/>
  <c r="BF86" i="30"/>
  <c r="BF80" i="30"/>
  <c r="BF61" i="30"/>
  <c r="BF60" i="30"/>
  <c r="BF58" i="30"/>
  <c r="BG2" i="30"/>
  <c r="BF64" i="30"/>
  <c r="BF69" i="30"/>
  <c r="BF57" i="30"/>
  <c r="BF56" i="30"/>
  <c r="BF43" i="30"/>
  <c r="BF41" i="30"/>
  <c r="BF63" i="30"/>
  <c r="BF55" i="30"/>
  <c r="BF44" i="30"/>
  <c r="BF38" i="30"/>
  <c r="BF42" i="30"/>
  <c r="BE71" i="30"/>
  <c r="BE54" i="30"/>
  <c r="BG84" i="30" l="1"/>
  <c r="BG86" i="30"/>
  <c r="BG85" i="30"/>
  <c r="BG82" i="30"/>
  <c r="BG81" i="30"/>
  <c r="BG77" i="30"/>
  <c r="BG69" i="30"/>
  <c r="BG87" i="30"/>
  <c r="BG80" i="30"/>
  <c r="BG73" i="30"/>
  <c r="BG65" i="30"/>
  <c r="BG72" i="30" s="1"/>
  <c r="BG61" i="30"/>
  <c r="BG60" i="30"/>
  <c r="BG58" i="30"/>
  <c r="BH2" i="30"/>
  <c r="BG83" i="30"/>
  <c r="BG57" i="30"/>
  <c r="BG56" i="30"/>
  <c r="BG55" i="30"/>
  <c r="BG44" i="30"/>
  <c r="BG43" i="30"/>
  <c r="BG42" i="30"/>
  <c r="BG41" i="30"/>
  <c r="BG38" i="30"/>
  <c r="BG64" i="30"/>
  <c r="BG63" i="30"/>
  <c r="BF71" i="30"/>
  <c r="BF54" i="30"/>
  <c r="BH87" i="30" l="1"/>
  <c r="BH86" i="30"/>
  <c r="BH85" i="30"/>
  <c r="BH84" i="30"/>
  <c r="BH83" i="30"/>
  <c r="BH82" i="30"/>
  <c r="BH81" i="30"/>
  <c r="BH80" i="30"/>
  <c r="BH63" i="30"/>
  <c r="BH73" i="30"/>
  <c r="BH57" i="30"/>
  <c r="BH56" i="30"/>
  <c r="BH55" i="30"/>
  <c r="BH44" i="30"/>
  <c r="BH43" i="30"/>
  <c r="BH42" i="30"/>
  <c r="BH41" i="30"/>
  <c r="BH38" i="30"/>
  <c r="BH64" i="30"/>
  <c r="BH58" i="30"/>
  <c r="BH77" i="30"/>
  <c r="BH69" i="30"/>
  <c r="BI2" i="30"/>
  <c r="BH65" i="30"/>
  <c r="BH72" i="30" s="1"/>
  <c r="BH61" i="30"/>
  <c r="BH60" i="30"/>
  <c r="BG71" i="30"/>
  <c r="BG54" i="30"/>
  <c r="BI87" i="30" l="1"/>
  <c r="BI83" i="30"/>
  <c r="BI81" i="30"/>
  <c r="BI84" i="30"/>
  <c r="BI80" i="30"/>
  <c r="BI73" i="30"/>
  <c r="BI85" i="30"/>
  <c r="BI69" i="30"/>
  <c r="BI64" i="30"/>
  <c r="BI86" i="30"/>
  <c r="BI77" i="30"/>
  <c r="BI63" i="30"/>
  <c r="BI82" i="30"/>
  <c r="BI56" i="30"/>
  <c r="BI43" i="30"/>
  <c r="BI41" i="30"/>
  <c r="BI57" i="30"/>
  <c r="BI44" i="30"/>
  <c r="BI38" i="30"/>
  <c r="BI58" i="30"/>
  <c r="BI65" i="30"/>
  <c r="BI72" i="30" s="1"/>
  <c r="BI61" i="30"/>
  <c r="BI60" i="30"/>
  <c r="BI55" i="30"/>
  <c r="BI42" i="30"/>
  <c r="BH71" i="30"/>
  <c r="BH54" i="30"/>
  <c r="A5" i="22"/>
  <c r="A5" i="5"/>
  <c r="A5" i="16"/>
  <c r="A5" i="10"/>
  <c r="A4" i="17"/>
  <c r="A5" i="6"/>
  <c r="A5" i="14"/>
  <c r="A6" i="13"/>
  <c r="BI71" i="30" l="1"/>
  <c r="BI54" i="30"/>
  <c r="A4" i="12"/>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B60" i="30" l="1"/>
  <c r="B76" i="30" l="1"/>
  <c r="B56" i="30"/>
  <c r="B63" i="30" s="1"/>
  <c r="B65" i="30" s="1"/>
  <c r="B72" i="30" s="1"/>
  <c r="C39" i="30"/>
  <c r="C40" i="30" s="1"/>
  <c r="D39" i="30" l="1"/>
  <c r="D40" i="30" s="1"/>
  <c r="C61" i="30"/>
  <c r="C60" i="30"/>
  <c r="E39" i="30"/>
  <c r="E40" i="30" l="1"/>
  <c r="D61" i="30"/>
  <c r="D60" i="30"/>
  <c r="F39" i="30" l="1"/>
  <c r="F40" i="30" s="1"/>
  <c r="E61" i="30"/>
  <c r="E60" i="30"/>
  <c r="F61" i="30" l="1"/>
  <c r="F60" i="30"/>
  <c r="G39" i="30"/>
  <c r="G40" i="30" s="1"/>
  <c r="G61" i="30" l="1"/>
  <c r="G60" i="30"/>
  <c r="H39" i="30"/>
  <c r="H40" i="30" s="1"/>
  <c r="H60" i="30" l="1"/>
  <c r="H61" i="30"/>
  <c r="I39" i="30"/>
  <c r="I40" i="30" s="1"/>
  <c r="J39" i="30"/>
  <c r="J40" i="30" l="1"/>
  <c r="I61" i="30"/>
  <c r="I60" i="30"/>
  <c r="K39" i="30" l="1"/>
  <c r="K40" i="30" s="1"/>
  <c r="J60" i="30"/>
  <c r="J61" i="30"/>
  <c r="K60" i="30" l="1"/>
  <c r="K61" i="30"/>
  <c r="L39" i="30"/>
  <c r="L40" i="30" s="1"/>
  <c r="L60" i="30" l="1"/>
  <c r="L61" i="30"/>
  <c r="M39" i="30"/>
  <c r="M40" i="30" s="1"/>
  <c r="N39" i="30"/>
  <c r="N40" i="30" l="1"/>
  <c r="M60" i="30"/>
  <c r="M61" i="30"/>
  <c r="O39" i="30" l="1"/>
  <c r="O40" i="30" s="1"/>
  <c r="N60" i="30"/>
  <c r="N61" i="30"/>
  <c r="O61" i="30" l="1"/>
  <c r="O60" i="30"/>
  <c r="P39" i="30"/>
  <c r="P40" i="30" s="1"/>
  <c r="P60" i="30" l="1"/>
  <c r="P61" i="30"/>
  <c r="Q39" i="30"/>
  <c r="Q40" i="30" s="1"/>
  <c r="Q60" i="30" l="1"/>
  <c r="Q61" i="30"/>
  <c r="R39" i="30"/>
  <c r="R40" i="30" s="1"/>
  <c r="R61" i="30" l="1"/>
  <c r="R60" i="30"/>
  <c r="S39" i="30"/>
  <c r="S40" i="30" s="1"/>
  <c r="S61" i="30" l="1"/>
  <c r="S60" i="30"/>
  <c r="T39" i="30"/>
  <c r="T40" i="30" s="1"/>
  <c r="T60" i="30" l="1"/>
  <c r="T61" i="30"/>
  <c r="U39" i="30"/>
  <c r="U40" i="30" s="1"/>
  <c r="V39" i="30"/>
  <c r="V40" i="30" l="1"/>
  <c r="U60" i="30"/>
  <c r="U61" i="30"/>
  <c r="W39" i="30" l="1"/>
  <c r="W40" i="30" s="1"/>
  <c r="V60" i="30"/>
  <c r="V61" i="30"/>
  <c r="X39" i="30" l="1"/>
  <c r="X40" i="30" s="1"/>
  <c r="W60" i="30"/>
  <c r="W61" i="30"/>
  <c r="X60" i="30" l="1"/>
  <c r="X61" i="30"/>
  <c r="Y39" i="30"/>
  <c r="Y40" i="30" s="1"/>
  <c r="Y60" i="30" l="1"/>
  <c r="Y61" i="30"/>
  <c r="AA39" i="30"/>
  <c r="Z39" i="30"/>
  <c r="Z40" i="30" s="1"/>
  <c r="AA40" i="30" l="1"/>
  <c r="Z60" i="30"/>
  <c r="Z61" i="30"/>
  <c r="AB39" i="30" l="1"/>
  <c r="AB40" i="30" s="1"/>
  <c r="AA61" i="30"/>
  <c r="AA60" i="30"/>
  <c r="AC39" i="30"/>
  <c r="AC40" i="30" l="1"/>
  <c r="AB61" i="30"/>
  <c r="AB60" i="30"/>
  <c r="AD39" i="30" l="1"/>
  <c r="AD40" i="30" s="1"/>
  <c r="AC60" i="30"/>
  <c r="AC61" i="30"/>
  <c r="AD61" i="30" l="1"/>
  <c r="AD60" i="30"/>
  <c r="AE39" i="30"/>
  <c r="AE40" i="30" s="1"/>
  <c r="AF39" i="30"/>
  <c r="AF40" i="30" l="1"/>
  <c r="AE61" i="30"/>
  <c r="AE60" i="30"/>
  <c r="AG39" i="30"/>
  <c r="AG40" i="30" l="1"/>
  <c r="AF60" i="30"/>
  <c r="AF61" i="30"/>
  <c r="AH39" i="30" l="1"/>
  <c r="AH40" i="30" s="1"/>
  <c r="AG60" i="30"/>
  <c r="AG61" i="30"/>
  <c r="AI39" i="30"/>
  <c r="AI40" i="30" l="1"/>
  <c r="AH61" i="30"/>
  <c r="AH60" i="30"/>
  <c r="AI60" i="30" l="1"/>
  <c r="AI61" i="30"/>
  <c r="AJ39" i="30"/>
  <c r="AJ40" i="30" s="1"/>
  <c r="AJ60" i="30" l="1"/>
  <c r="AJ61" i="30"/>
  <c r="AK39" i="30"/>
  <c r="AK40" i="30" s="1"/>
  <c r="AK61" i="30" l="1"/>
  <c r="AK60" i="30"/>
  <c r="AL39" i="30"/>
  <c r="AL40" i="30" s="1"/>
  <c r="AL61" i="30" l="1"/>
  <c r="AL60" i="30"/>
  <c r="AM39" i="30"/>
  <c r="AM40" i="30" s="1"/>
  <c r="AM61" i="30" l="1"/>
  <c r="AM60" i="30"/>
  <c r="AN39" i="30"/>
  <c r="AN40" i="30" s="1"/>
  <c r="AN60" i="30" l="1"/>
  <c r="AN61" i="30"/>
  <c r="AO39" i="30"/>
  <c r="AO40" i="30" s="1"/>
  <c r="AO60" i="30" l="1"/>
  <c r="AO61" i="30"/>
  <c r="AP39" i="30"/>
  <c r="AP40" i="30" s="1"/>
  <c r="AQ39" i="30"/>
  <c r="AQ40" i="30" l="1"/>
  <c r="AP60" i="30"/>
  <c r="AP61" i="30"/>
  <c r="AR39" i="30" l="1"/>
  <c r="AR40" i="30" s="1"/>
  <c r="AQ61" i="30"/>
  <c r="AQ60" i="30"/>
  <c r="AR60" i="30" l="1"/>
  <c r="AR61" i="30"/>
  <c r="AS39" i="30"/>
  <c r="AS40" i="30" s="1"/>
  <c r="AS60" i="30" l="1"/>
  <c r="AS61" i="30"/>
  <c r="AT39" i="30"/>
  <c r="AT40" i="30" s="1"/>
  <c r="AT61" i="30" l="1"/>
  <c r="AT60" i="30"/>
  <c r="AU39" i="30"/>
  <c r="AU40" i="30" s="1"/>
  <c r="AU60" i="30" l="1"/>
  <c r="AU61" i="30"/>
  <c r="AV39" i="30"/>
  <c r="AV40" i="30" s="1"/>
  <c r="AW39" i="30"/>
  <c r="AW40" i="30" l="1"/>
  <c r="AV61" i="30"/>
  <c r="AV60" i="30"/>
  <c r="AX39" i="30"/>
  <c r="AX40" i="30" l="1"/>
  <c r="AW60" i="30"/>
  <c r="AW61" i="30"/>
  <c r="AX60" i="30" l="1"/>
  <c r="AX61" i="30"/>
  <c r="AY39" i="30"/>
  <c r="AY40" i="30" s="1"/>
  <c r="AY60" i="30" l="1"/>
  <c r="AY61" i="30"/>
  <c r="AZ39" i="30"/>
  <c r="AZ40" i="30" s="1"/>
  <c r="AZ60" i="30" l="1"/>
  <c r="AZ61" i="30"/>
  <c r="BA39" i="30"/>
  <c r="BA40" i="30" s="1"/>
  <c r="BB39" i="30"/>
  <c r="BB40" i="30" l="1"/>
  <c r="BC39" i="30" l="1"/>
  <c r="BC40" i="30" s="1"/>
  <c r="BD39" i="30" l="1"/>
  <c r="BD40" i="30" s="1"/>
  <c r="BE39" i="30" l="1"/>
  <c r="BE40" i="30" s="1"/>
  <c r="BF39" i="30" l="1"/>
  <c r="BF40" i="30" s="1"/>
  <c r="BG39" i="30" l="1"/>
  <c r="BG40" i="30" s="1"/>
  <c r="BH39" i="30" l="1"/>
  <c r="BH40" i="30" s="1"/>
  <c r="BI39" i="30" l="1"/>
  <c r="BI40" i="30" s="1"/>
  <c r="A1" i="30" l="1"/>
  <c r="BF67" i="30" l="1"/>
  <c r="BB67" i="30"/>
  <c r="B67" i="30"/>
  <c r="BE67" i="30"/>
  <c r="BH62" i="30"/>
  <c r="BD62" i="30"/>
  <c r="AZ62" i="30"/>
  <c r="AV62" i="30"/>
  <c r="AR62" i="30"/>
  <c r="AN62" i="30"/>
  <c r="AJ62" i="30"/>
  <c r="AF62" i="30"/>
  <c r="AB62" i="30"/>
  <c r="X62" i="30"/>
  <c r="T62" i="30"/>
  <c r="P62" i="30"/>
  <c r="L62" i="30"/>
  <c r="H62" i="30"/>
  <c r="D62" i="30"/>
  <c r="BI67" i="30"/>
  <c r="BC67" i="30"/>
  <c r="BF62" i="30"/>
  <c r="BA62" i="30"/>
  <c r="AU62" i="30"/>
  <c r="AP62" i="30"/>
  <c r="AK62" i="30"/>
  <c r="AE62" i="30"/>
  <c r="Z62" i="30"/>
  <c r="U62" i="30"/>
  <c r="O62" i="30"/>
  <c r="J62" i="30"/>
  <c r="E62" i="30"/>
  <c r="BH67" i="30"/>
  <c r="BA67" i="30"/>
  <c r="BA68" i="30" s="1"/>
  <c r="BE62" i="30"/>
  <c r="AY62" i="30"/>
  <c r="AT62" i="30"/>
  <c r="AO62" i="30"/>
  <c r="AI62" i="30"/>
  <c r="AD62" i="30"/>
  <c r="Y62" i="30"/>
  <c r="S62" i="30"/>
  <c r="N62" i="30"/>
  <c r="I62" i="30"/>
  <c r="C62" i="30"/>
  <c r="BG62" i="30"/>
  <c r="AW62" i="30"/>
  <c r="AL62" i="30"/>
  <c r="AA62" i="30"/>
  <c r="Q62" i="30"/>
  <c r="F62" i="30"/>
  <c r="BD67" i="30"/>
  <c r="BB62" i="30"/>
  <c r="AG62" i="30"/>
  <c r="K62" i="30"/>
  <c r="AX62" i="30"/>
  <c r="AC62" i="30"/>
  <c r="G62" i="30"/>
  <c r="BG67" i="30"/>
  <c r="BC62" i="30"/>
  <c r="AS62" i="30"/>
  <c r="AH62" i="30"/>
  <c r="W62" i="30"/>
  <c r="M62" i="30"/>
  <c r="AQ62" i="30"/>
  <c r="V62" i="30"/>
  <c r="BI62" i="30"/>
  <c r="AM62" i="30"/>
  <c r="R62" i="30"/>
  <c r="B68" i="30" l="1"/>
  <c r="B69" i="30" s="1"/>
  <c r="B75" i="30" l="1"/>
  <c r="B80" i="30" s="1"/>
  <c r="B83" i="30" l="1"/>
  <c r="B81" i="30"/>
  <c r="B86" i="30" s="1"/>
  <c r="B85" i="30"/>
  <c r="C42" i="30" l="1"/>
  <c r="C41" i="30" s="1"/>
  <c r="C55" i="30" s="1"/>
  <c r="B84" i="30"/>
  <c r="B87" i="30" s="1"/>
  <c r="C44" i="30"/>
  <c r="C58" i="30" s="1"/>
  <c r="B23" i="30" s="1"/>
  <c r="D44" i="30"/>
  <c r="D58" i="30" s="1"/>
  <c r="D42" i="30"/>
  <c r="D41" i="30" s="1"/>
  <c r="D55" i="30" s="1"/>
  <c r="C77" i="30" l="1"/>
  <c r="C43" i="30"/>
  <c r="D77" i="30"/>
  <c r="E44" i="30"/>
  <c r="E58" i="30" s="1"/>
  <c r="D43" i="30" l="1"/>
  <c r="D57" i="30" s="1"/>
  <c r="D56" i="30" s="1"/>
  <c r="D63" i="30" s="1"/>
  <c r="D65" i="30" s="1"/>
  <c r="E42" i="30"/>
  <c r="E41" i="30" s="1"/>
  <c r="E55" i="30" s="1"/>
  <c r="B20" i="30"/>
  <c r="C57" i="30"/>
  <c r="F44" i="30"/>
  <c r="F58" i="30" s="1"/>
  <c r="F42" i="30"/>
  <c r="F41" i="30" s="1"/>
  <c r="F55" i="30" s="1"/>
  <c r="C56" i="30" l="1"/>
  <c r="C63" i="30" s="1"/>
  <c r="C65" i="30" s="1"/>
  <c r="C76" i="30"/>
  <c r="D76" i="30" s="1"/>
  <c r="E77" i="30"/>
  <c r="F77" i="30"/>
  <c r="D72" i="30"/>
  <c r="D67" i="30"/>
  <c r="E43" i="30"/>
  <c r="E57" i="30" s="1"/>
  <c r="E56" i="30" s="1"/>
  <c r="E63" i="30" s="1"/>
  <c r="E65" i="30" s="1"/>
  <c r="G42" i="30"/>
  <c r="G41" i="30" s="1"/>
  <c r="G55" i="30" s="1"/>
  <c r="E76" i="30" l="1"/>
  <c r="E72" i="30"/>
  <c r="E67" i="30"/>
  <c r="G44" i="30"/>
  <c r="G58" i="30" s="1"/>
  <c r="C72" i="30"/>
  <c r="C67" i="30"/>
  <c r="D68" i="30"/>
  <c r="D69" i="30" s="1"/>
  <c r="G77" i="30"/>
  <c r="F43" i="30"/>
  <c r="F57" i="30" s="1"/>
  <c r="F56" i="30" s="1"/>
  <c r="F63" i="30" s="1"/>
  <c r="F65" i="30" s="1"/>
  <c r="F76" i="30" l="1"/>
  <c r="H42" i="30"/>
  <c r="H41" i="30" s="1"/>
  <c r="H55" i="30" s="1"/>
  <c r="H44" i="30"/>
  <c r="H58" i="30" s="1"/>
  <c r="F72" i="30"/>
  <c r="F67" i="30"/>
  <c r="E68" i="30"/>
  <c r="E69" i="30" s="1"/>
  <c r="C68" i="30"/>
  <c r="C69" i="30" s="1"/>
  <c r="G43" i="30"/>
  <c r="G57" i="30" s="1"/>
  <c r="G56" i="30" s="1"/>
  <c r="G63" i="30" s="1"/>
  <c r="G65" i="30" s="1"/>
  <c r="I42" i="30"/>
  <c r="I41" i="30" s="1"/>
  <c r="I55" i="30" s="1"/>
  <c r="I44" i="30" l="1"/>
  <c r="I58" i="30" s="1"/>
  <c r="F68" i="30"/>
  <c r="H77" i="30"/>
  <c r="G72" i="30"/>
  <c r="G67" i="30"/>
  <c r="G76" i="30"/>
  <c r="I77" i="30"/>
  <c r="H43" i="30"/>
  <c r="H57" i="30" s="1"/>
  <c r="H56" i="30" s="1"/>
  <c r="H63" i="30" s="1"/>
  <c r="H65" i="30" s="1"/>
  <c r="C75" i="30"/>
  <c r="C80" i="30" s="1"/>
  <c r="J44" i="30"/>
  <c r="J58" i="30" s="1"/>
  <c r="J42" i="30"/>
  <c r="J41" i="30" s="1"/>
  <c r="J55" i="30" s="1"/>
  <c r="D75" i="30" l="1"/>
  <c r="D80" i="30" s="1"/>
  <c r="D83" i="30" s="1"/>
  <c r="H72" i="30"/>
  <c r="H67" i="30"/>
  <c r="I43" i="30"/>
  <c r="I57" i="30" s="1"/>
  <c r="I56" i="30" s="1"/>
  <c r="I63" i="30" s="1"/>
  <c r="I65" i="30" s="1"/>
  <c r="F69" i="30"/>
  <c r="H76" i="30"/>
  <c r="I76" i="30" s="1"/>
  <c r="E75" i="30"/>
  <c r="E80" i="30" s="1"/>
  <c r="E83" i="30" s="1"/>
  <c r="J77" i="30"/>
  <c r="C83" i="30"/>
  <c r="C85" i="30"/>
  <c r="C81" i="30"/>
  <c r="C86" i="30" s="1"/>
  <c r="D85" i="30"/>
  <c r="G68" i="30"/>
  <c r="G69" i="30" s="1"/>
  <c r="K42" i="30"/>
  <c r="K41" i="30" s="1"/>
  <c r="K55" i="30" s="1"/>
  <c r="D81" i="30" l="1"/>
  <c r="D86" i="30" s="1"/>
  <c r="E81" i="30"/>
  <c r="C84" i="30"/>
  <c r="C87" i="30" s="1"/>
  <c r="D84" i="30"/>
  <c r="D87" i="30" s="1"/>
  <c r="E84" i="30"/>
  <c r="H68" i="30"/>
  <c r="H69" i="30" s="1"/>
  <c r="K77" i="30"/>
  <c r="K44" i="30"/>
  <c r="K58" i="30" s="1"/>
  <c r="E85" i="30"/>
  <c r="J43" i="30"/>
  <c r="J57" i="30" s="1"/>
  <c r="F75" i="30"/>
  <c r="F80" i="30" s="1"/>
  <c r="F81" i="30" s="1"/>
  <c r="F86" i="30" s="1"/>
  <c r="I72" i="30"/>
  <c r="I67" i="30"/>
  <c r="L42" i="30"/>
  <c r="L41" i="30" s="1"/>
  <c r="L55" i="30" s="1"/>
  <c r="G75" i="30" l="1"/>
  <c r="G80" i="30" s="1"/>
  <c r="G83" i="30" s="1"/>
  <c r="E86" i="30"/>
  <c r="E87" i="30"/>
  <c r="I68" i="30"/>
  <c r="I69" i="30" s="1"/>
  <c r="K43" i="30"/>
  <c r="K57" i="30" s="1"/>
  <c r="G85" i="30"/>
  <c r="J56" i="30"/>
  <c r="J63" i="30" s="1"/>
  <c r="J65" i="30" s="1"/>
  <c r="J76" i="30"/>
  <c r="L77" i="30"/>
  <c r="H75" i="30"/>
  <c r="H80" i="30" s="1"/>
  <c r="H85" i="30" s="1"/>
  <c r="L44" i="30"/>
  <c r="L58" i="30" s="1"/>
  <c r="F83" i="30"/>
  <c r="F85" i="30"/>
  <c r="AZ42" i="30"/>
  <c r="AZ41" i="30" s="1"/>
  <c r="AZ55" i="30" s="1"/>
  <c r="AP42" i="30"/>
  <c r="AP41" i="30" s="1"/>
  <c r="AP55" i="30" s="1"/>
  <c r="AN42" i="30"/>
  <c r="AN41" i="30" s="1"/>
  <c r="AN55" i="30" s="1"/>
  <c r="M42" i="30"/>
  <c r="M41" i="30" s="1"/>
  <c r="M55" i="30" s="1"/>
  <c r="I75" i="30" l="1"/>
  <c r="I80" i="30" s="1"/>
  <c r="I83" i="30" s="1"/>
  <c r="G81" i="30"/>
  <c r="G86" i="30" s="1"/>
  <c r="AQ42" i="30"/>
  <c r="AQ41" i="30" s="1"/>
  <c r="AQ55" i="30" s="1"/>
  <c r="AR42" i="30"/>
  <c r="AR41" i="30" s="1"/>
  <c r="AR55" i="30" s="1"/>
  <c r="AL42" i="30"/>
  <c r="AL41" i="30" s="1"/>
  <c r="AL55" i="30" s="1"/>
  <c r="AW42" i="30"/>
  <c r="AW41" i="30" s="1"/>
  <c r="AW55" i="30" s="1"/>
  <c r="G84" i="30"/>
  <c r="F84" i="30"/>
  <c r="F87" i="30" s="1"/>
  <c r="U42" i="30"/>
  <c r="U41" i="30" s="1"/>
  <c r="U55" i="30" s="1"/>
  <c r="AE42" i="30"/>
  <c r="AE41" i="30" s="1"/>
  <c r="AE55" i="30" s="1"/>
  <c r="Y42" i="30"/>
  <c r="Y41" i="30" s="1"/>
  <c r="Y55" i="30" s="1"/>
  <c r="S42" i="30"/>
  <c r="S41" i="30" s="1"/>
  <c r="S55" i="30" s="1"/>
  <c r="AF42" i="30"/>
  <c r="AF41" i="30" s="1"/>
  <c r="AF55" i="30" s="1"/>
  <c r="AH42" i="30"/>
  <c r="AH41" i="30" s="1"/>
  <c r="AH55" i="30" s="1"/>
  <c r="P42" i="30"/>
  <c r="P41" i="30" s="1"/>
  <c r="P55" i="30" s="1"/>
  <c r="AC42" i="30"/>
  <c r="AC41" i="30" s="1"/>
  <c r="AC55" i="30" s="1"/>
  <c r="K56" i="30"/>
  <c r="K63" i="30" s="1"/>
  <c r="K65" i="30" s="1"/>
  <c r="K76" i="30"/>
  <c r="AY42" i="30"/>
  <c r="AY41" i="30" s="1"/>
  <c r="AY55" i="30" s="1"/>
  <c r="AD42" i="30"/>
  <c r="AD41" i="30" s="1"/>
  <c r="AD55" i="30" s="1"/>
  <c r="V42" i="30"/>
  <c r="V41" i="30" s="1"/>
  <c r="V55" i="30" s="1"/>
  <c r="M77" i="30"/>
  <c r="AK42" i="30"/>
  <c r="AK41" i="30" s="1"/>
  <c r="AK55" i="30" s="1"/>
  <c r="T42" i="30"/>
  <c r="T41" i="30" s="1"/>
  <c r="T55" i="30" s="1"/>
  <c r="AG42" i="30"/>
  <c r="AG41" i="30" s="1"/>
  <c r="AG55" i="30" s="1"/>
  <c r="AJ42" i="30"/>
  <c r="AJ41" i="30" s="1"/>
  <c r="AJ55" i="30" s="1"/>
  <c r="AU42" i="30"/>
  <c r="AU41" i="30" s="1"/>
  <c r="AU55" i="30" s="1"/>
  <c r="Q42" i="30"/>
  <c r="Q41" i="30" s="1"/>
  <c r="Q55" i="30" s="1"/>
  <c r="AO42" i="30"/>
  <c r="AO41" i="30" s="1"/>
  <c r="AO55" i="30" s="1"/>
  <c r="AP77" i="30" s="1"/>
  <c r="R42" i="30"/>
  <c r="R41" i="30" s="1"/>
  <c r="R55" i="30" s="1"/>
  <c r="AA42" i="30"/>
  <c r="AA41" i="30" s="1"/>
  <c r="AA55" i="30" s="1"/>
  <c r="AS42" i="30"/>
  <c r="AS41" i="30" s="1"/>
  <c r="AS55" i="30" s="1"/>
  <c r="AI42" i="30"/>
  <c r="AI41" i="30" s="1"/>
  <c r="AI55" i="30" s="1"/>
  <c r="AB42" i="30"/>
  <c r="AB41" i="30" s="1"/>
  <c r="AB55" i="30" s="1"/>
  <c r="AM42" i="30"/>
  <c r="AM41" i="30" s="1"/>
  <c r="AM55" i="30" s="1"/>
  <c r="AN77" i="30" s="1"/>
  <c r="AT42" i="30"/>
  <c r="AT41" i="30" s="1"/>
  <c r="AT55" i="30" s="1"/>
  <c r="W42" i="30"/>
  <c r="W41" i="30" s="1"/>
  <c r="W55" i="30" s="1"/>
  <c r="AV42" i="30"/>
  <c r="AV41" i="30" s="1"/>
  <c r="AV55" i="30" s="1"/>
  <c r="X42" i="30"/>
  <c r="X41" i="30" s="1"/>
  <c r="X55" i="30" s="1"/>
  <c r="AX42" i="30"/>
  <c r="AX41" i="30" s="1"/>
  <c r="AX55" i="30" s="1"/>
  <c r="Z42" i="30"/>
  <c r="Z41" i="30" s="1"/>
  <c r="Z55" i="30" s="1"/>
  <c r="L43" i="30"/>
  <c r="L57" i="30" s="1"/>
  <c r="M44" i="30"/>
  <c r="M58" i="30" s="1"/>
  <c r="H83" i="30"/>
  <c r="I81" i="30"/>
  <c r="I85" i="30"/>
  <c r="J72" i="30"/>
  <c r="J67" i="30"/>
  <c r="H81" i="30"/>
  <c r="H86" i="30" s="1"/>
  <c r="N42" i="30"/>
  <c r="N41" i="30" s="1"/>
  <c r="N55" i="30" s="1"/>
  <c r="G87" i="30" l="1"/>
  <c r="AU77" i="30"/>
  <c r="AY77" i="30"/>
  <c r="S77" i="30"/>
  <c r="Z77" i="30"/>
  <c r="X77" i="30"/>
  <c r="W77" i="30"/>
  <c r="AM77" i="30"/>
  <c r="AI77" i="30"/>
  <c r="AA77" i="30"/>
  <c r="AO77" i="30"/>
  <c r="AL77" i="30"/>
  <c r="AQ77" i="30"/>
  <c r="AG77" i="30"/>
  <c r="V77" i="30"/>
  <c r="AH77" i="30"/>
  <c r="N44" i="30"/>
  <c r="N58" i="30" s="1"/>
  <c r="J68" i="30"/>
  <c r="J69" i="30" s="1"/>
  <c r="AJ77" i="30"/>
  <c r="T77" i="30"/>
  <c r="AD77" i="30"/>
  <c r="AF77" i="30"/>
  <c r="Y77" i="30"/>
  <c r="U77" i="30"/>
  <c r="AK77" i="30"/>
  <c r="AC77" i="30"/>
  <c r="AZ77" i="30"/>
  <c r="AE77" i="30"/>
  <c r="N77" i="30"/>
  <c r="M43" i="30"/>
  <c r="M57" i="30" s="1"/>
  <c r="M56" i="30" s="1"/>
  <c r="M63" i="30" s="1"/>
  <c r="M65" i="30" s="1"/>
  <c r="I86" i="30"/>
  <c r="L56" i="30"/>
  <c r="L63" i="30" s="1"/>
  <c r="L65" i="30" s="1"/>
  <c r="L76" i="30"/>
  <c r="AX77" i="30"/>
  <c r="AV77" i="30"/>
  <c r="AT77" i="30"/>
  <c r="AB77" i="30"/>
  <c r="AS77" i="30"/>
  <c r="R77" i="30"/>
  <c r="Q77" i="30"/>
  <c r="K72" i="30"/>
  <c r="K67" i="30"/>
  <c r="I84" i="30"/>
  <c r="H84" i="30"/>
  <c r="H87" i="30" s="1"/>
  <c r="AW77" i="30"/>
  <c r="AR77" i="30"/>
  <c r="O42" i="30"/>
  <c r="O41" i="30" s="1"/>
  <c r="O55" i="30" s="1"/>
  <c r="N43" i="30" l="1"/>
  <c r="N57" i="30" s="1"/>
  <c r="O77" i="30"/>
  <c r="I87" i="30"/>
  <c r="K68" i="30"/>
  <c r="K69" i="30" s="1"/>
  <c r="L72" i="30"/>
  <c r="L67" i="30"/>
  <c r="O44" i="30"/>
  <c r="O58" i="30" s="1"/>
  <c r="P77" i="30"/>
  <c r="M76" i="30"/>
  <c r="M72" i="30"/>
  <c r="M67" i="30"/>
  <c r="J75" i="30"/>
  <c r="J80" i="30" s="1"/>
  <c r="M68" i="30" l="1"/>
  <c r="O43" i="30"/>
  <c r="O57" i="30" s="1"/>
  <c r="O76" i="30" s="1"/>
  <c r="K75" i="30"/>
  <c r="K80" i="30" s="1"/>
  <c r="L68" i="30"/>
  <c r="J83" i="30"/>
  <c r="J84" i="30" s="1"/>
  <c r="J87" i="30" s="1"/>
  <c r="J85" i="30"/>
  <c r="J81" i="30"/>
  <c r="J86" i="30" s="1"/>
  <c r="N56" i="30"/>
  <c r="N63" i="30" s="1"/>
  <c r="N65" i="30" s="1"/>
  <c r="N76" i="30"/>
  <c r="P44" i="30"/>
  <c r="P58" i="30" s="1"/>
  <c r="L75" i="30" l="1"/>
  <c r="L80" i="30" s="1"/>
  <c r="P43" i="30"/>
  <c r="P57" i="30" s="1"/>
  <c r="P76" i="30" s="1"/>
  <c r="L83" i="30"/>
  <c r="L81" i="30"/>
  <c r="L85" i="30"/>
  <c r="L69" i="30"/>
  <c r="O56" i="30"/>
  <c r="O63" i="30" s="1"/>
  <c r="O65" i="30" s="1"/>
  <c r="M75" i="30"/>
  <c r="M80" i="30" s="1"/>
  <c r="Q44" i="30"/>
  <c r="Q58" i="30" s="1"/>
  <c r="N72" i="30"/>
  <c r="N67" i="30"/>
  <c r="K83" i="30"/>
  <c r="K84" i="30" s="1"/>
  <c r="K87" i="30" s="1"/>
  <c r="K81" i="30"/>
  <c r="K86" i="30" s="1"/>
  <c r="K85" i="30"/>
  <c r="M69" i="30"/>
  <c r="L84" i="30" l="1"/>
  <c r="L87" i="30" s="1"/>
  <c r="Q43" i="30"/>
  <c r="Q57" i="30" s="1"/>
  <c r="R44" i="30"/>
  <c r="R58" i="30" s="1"/>
  <c r="N68" i="30"/>
  <c r="N75" i="30" s="1"/>
  <c r="P56" i="30"/>
  <c r="P63" i="30" s="1"/>
  <c r="P65" i="30" s="1"/>
  <c r="M83" i="30"/>
  <c r="M84" i="30" s="1"/>
  <c r="M81" i="30"/>
  <c r="M86" i="30" s="1"/>
  <c r="M85" i="30"/>
  <c r="N80" i="30"/>
  <c r="O72" i="30"/>
  <c r="O67" i="30"/>
  <c r="L86" i="30"/>
  <c r="N69" i="30" l="1"/>
  <c r="R43" i="30"/>
  <c r="R57" i="30" s="1"/>
  <c r="P72" i="30"/>
  <c r="P67" i="30"/>
  <c r="S44" i="30"/>
  <c r="S58" i="30" s="1"/>
  <c r="N83" i="30"/>
  <c r="N84" i="30" s="1"/>
  <c r="N87" i="30" s="1"/>
  <c r="N85" i="30"/>
  <c r="N81" i="30"/>
  <c r="N86" i="30" s="1"/>
  <c r="Q56" i="30"/>
  <c r="Q63" i="30" s="1"/>
  <c r="Q65" i="30" s="1"/>
  <c r="Q76" i="30"/>
  <c r="R76" i="30" s="1"/>
  <c r="F19" i="30"/>
  <c r="F20" i="30" s="1"/>
  <c r="M87" i="30"/>
  <c r="O68" i="30"/>
  <c r="O75" i="30" s="1"/>
  <c r="O80" i="30" s="1"/>
  <c r="O83" i="30" l="1"/>
  <c r="O84" i="30" s="1"/>
  <c r="O87" i="30" s="1"/>
  <c r="O81" i="30"/>
  <c r="O86" i="30" s="1"/>
  <c r="O85" i="30"/>
  <c r="P68" i="30"/>
  <c r="P75" i="30" s="1"/>
  <c r="P80" i="30" s="1"/>
  <c r="Q72" i="30"/>
  <c r="Q67" i="30"/>
  <c r="R56" i="30"/>
  <c r="R63" i="30" s="1"/>
  <c r="R65" i="30" s="1"/>
  <c r="S43" i="30"/>
  <c r="S57" i="30" s="1"/>
  <c r="T44" i="30"/>
  <c r="T58" i="30" s="1"/>
  <c r="O69" i="30"/>
  <c r="P83" i="30" l="1"/>
  <c r="P84" i="30" s="1"/>
  <c r="P87" i="30" s="1"/>
  <c r="P81" i="30"/>
  <c r="P86" i="30" s="1"/>
  <c r="P85" i="30"/>
  <c r="U44" i="30"/>
  <c r="U58" i="30" s="1"/>
  <c r="T43" i="30"/>
  <c r="T57" i="30" s="1"/>
  <c r="Q68" i="30"/>
  <c r="Q75" i="30" s="1"/>
  <c r="Q80" i="30" s="1"/>
  <c r="S56" i="30"/>
  <c r="S63" i="30" s="1"/>
  <c r="S65" i="30" s="1"/>
  <c r="S76" i="30"/>
  <c r="R72" i="30"/>
  <c r="R67" i="30"/>
  <c r="P69" i="30"/>
  <c r="Q69" i="30" l="1"/>
  <c r="Q83" i="30"/>
  <c r="Q84" i="30" s="1"/>
  <c r="Q87" i="30" s="1"/>
  <c r="Q85" i="30"/>
  <c r="Q81" i="30"/>
  <c r="Q86" i="30" s="1"/>
  <c r="V44" i="30"/>
  <c r="V58" i="30" s="1"/>
  <c r="R68" i="30"/>
  <c r="R75" i="30" s="1"/>
  <c r="R80" i="30" s="1"/>
  <c r="T56" i="30"/>
  <c r="T63" i="30" s="1"/>
  <c r="T65" i="30" s="1"/>
  <c r="T76" i="30"/>
  <c r="S72" i="30"/>
  <c r="S67" i="30"/>
  <c r="U43" i="30"/>
  <c r="U57" i="30" s="1"/>
  <c r="R69" i="30" l="1"/>
  <c r="T72" i="30"/>
  <c r="T67" i="30"/>
  <c r="S68" i="30"/>
  <c r="S75" i="30" s="1"/>
  <c r="W44" i="30"/>
  <c r="W58" i="30" s="1"/>
  <c r="R83" i="30"/>
  <c r="R84" i="30" s="1"/>
  <c r="R87" i="30" s="1"/>
  <c r="R81" i="30"/>
  <c r="R86" i="30" s="1"/>
  <c r="R85" i="30"/>
  <c r="S80" i="30"/>
  <c r="V43" i="30"/>
  <c r="V57" i="30" s="1"/>
  <c r="V56" i="30" s="1"/>
  <c r="V63" i="30" s="1"/>
  <c r="V65" i="30" s="1"/>
  <c r="U56" i="30"/>
  <c r="U63" i="30" s="1"/>
  <c r="U65" i="30" s="1"/>
  <c r="U76" i="30"/>
  <c r="V76" i="30"/>
  <c r="S69" i="30" l="1"/>
  <c r="W43" i="30"/>
  <c r="W57" i="30" s="1"/>
  <c r="W56" i="30" s="1"/>
  <c r="W63" i="30" s="1"/>
  <c r="W65" i="30" s="1"/>
  <c r="U72" i="30"/>
  <c r="U67" i="30"/>
  <c r="V72" i="30"/>
  <c r="V67" i="30"/>
  <c r="X44" i="30"/>
  <c r="X58" i="30" s="1"/>
  <c r="S83" i="30"/>
  <c r="S84" i="30" s="1"/>
  <c r="S87" i="30" s="1"/>
  <c r="S85" i="30"/>
  <c r="S81" i="30"/>
  <c r="S86" i="30" s="1"/>
  <c r="W76" i="30"/>
  <c r="T68" i="30"/>
  <c r="T75" i="30" s="1"/>
  <c r="T80" i="30"/>
  <c r="T83" i="30" l="1"/>
  <c r="T84" i="30" s="1"/>
  <c r="T87" i="30" s="1"/>
  <c r="T85" i="30"/>
  <c r="T81" i="30"/>
  <c r="T86" i="30" s="1"/>
  <c r="X43" i="30"/>
  <c r="X57" i="30" s="1"/>
  <c r="X56" i="30" s="1"/>
  <c r="X63" i="30" s="1"/>
  <c r="X65" i="30" s="1"/>
  <c r="X76" i="30"/>
  <c r="U68" i="30"/>
  <c r="U75" i="30" s="1"/>
  <c r="U80" i="30" s="1"/>
  <c r="V68" i="30"/>
  <c r="V75" i="30" s="1"/>
  <c r="V80" i="30" s="1"/>
  <c r="W72" i="30"/>
  <c r="W67" i="30"/>
  <c r="Y44" i="30"/>
  <c r="Y58" i="30" s="1"/>
  <c r="T69" i="30"/>
  <c r="V83" i="30" l="1"/>
  <c r="V81" i="30"/>
  <c r="V85" i="30"/>
  <c r="U83" i="30"/>
  <c r="U84" i="30" s="1"/>
  <c r="U87" i="30" s="1"/>
  <c r="U85" i="30"/>
  <c r="U81" i="30"/>
  <c r="U86" i="30" s="1"/>
  <c r="Y76" i="30"/>
  <c r="Y43" i="30"/>
  <c r="Y57" i="30" s="1"/>
  <c r="Y56" i="30" s="1"/>
  <c r="Y63" i="30" s="1"/>
  <c r="Y65" i="30" s="1"/>
  <c r="V69" i="30"/>
  <c r="W80" i="30"/>
  <c r="U69" i="30"/>
  <c r="X72" i="30"/>
  <c r="X67" i="30"/>
  <c r="Z44" i="30"/>
  <c r="Z58" i="30" s="1"/>
  <c r="W68" i="30"/>
  <c r="W75" i="30" s="1"/>
  <c r="W69" i="30" l="1"/>
  <c r="Z43" i="30"/>
  <c r="Z57" i="30" s="1"/>
  <c r="Z56" i="30" s="1"/>
  <c r="Z63" i="30" s="1"/>
  <c r="Z65" i="30" s="1"/>
  <c r="X68" i="30"/>
  <c r="X75" i="30" s="1"/>
  <c r="V86" i="30"/>
  <c r="AA44" i="30"/>
  <c r="AA58" i="30" s="1"/>
  <c r="Z76" i="30"/>
  <c r="W83" i="30"/>
  <c r="W84" i="30" s="1"/>
  <c r="W81" i="30"/>
  <c r="W86" i="30" s="1"/>
  <c r="W85" i="30"/>
  <c r="X80" i="30"/>
  <c r="Y72" i="30"/>
  <c r="Y67" i="30"/>
  <c r="V84" i="30"/>
  <c r="V87" i="30" s="1"/>
  <c r="X69" i="30" l="1"/>
  <c r="AA43" i="30"/>
  <c r="AA57" i="30" s="1"/>
  <c r="AA56" i="30" s="1"/>
  <c r="AA63" i="30" s="1"/>
  <c r="AA65" i="30" s="1"/>
  <c r="X83" i="30"/>
  <c r="X84" i="30" s="1"/>
  <c r="X87" i="30" s="1"/>
  <c r="X85" i="30"/>
  <c r="X81" i="30"/>
  <c r="X86" i="30" s="1"/>
  <c r="AB44" i="30"/>
  <c r="AB58" i="30" s="1"/>
  <c r="Y68" i="30"/>
  <c r="Y75" i="30" s="1"/>
  <c r="Y80" i="30" s="1"/>
  <c r="Z72" i="30"/>
  <c r="Z67" i="30"/>
  <c r="W87" i="30"/>
  <c r="Y69" i="30" l="1"/>
  <c r="AA76" i="30"/>
  <c r="AC44" i="30"/>
  <c r="AC58" i="30" s="1"/>
  <c r="AB43" i="30"/>
  <c r="AB57" i="30" s="1"/>
  <c r="AB56" i="30" s="1"/>
  <c r="AB63" i="30" s="1"/>
  <c r="AB65" i="30" s="1"/>
  <c r="AA72" i="30"/>
  <c r="AA67" i="30"/>
  <c r="Z68" i="30"/>
  <c r="Z75" i="30" s="1"/>
  <c r="Z80" i="30" s="1"/>
  <c r="Y83" i="30"/>
  <c r="Y84" i="30" s="1"/>
  <c r="Y87" i="30" s="1"/>
  <c r="Y81" i="30"/>
  <c r="Y86" i="30" s="1"/>
  <c r="Y85" i="30"/>
  <c r="Z69" i="30" l="1"/>
  <c r="AB76" i="30"/>
  <c r="Z83" i="30"/>
  <c r="Z84" i="30" s="1"/>
  <c r="Z87" i="30" s="1"/>
  <c r="Z81" i="30"/>
  <c r="Z86" i="30" s="1"/>
  <c r="Z85" i="30"/>
  <c r="AC43" i="30"/>
  <c r="AC57" i="30" s="1"/>
  <c r="AC56" i="30" s="1"/>
  <c r="AC63" i="30" s="1"/>
  <c r="AC65" i="30" s="1"/>
  <c r="AD44" i="30"/>
  <c r="AD58" i="30" s="1"/>
  <c r="AA68" i="30"/>
  <c r="AA75" i="30" s="1"/>
  <c r="AA80" i="30" s="1"/>
  <c r="AB72" i="30"/>
  <c r="AB67" i="30"/>
  <c r="AC76" i="30" l="1"/>
  <c r="AA83" i="30"/>
  <c r="AA84" i="30" s="1"/>
  <c r="AA87" i="30" s="1"/>
  <c r="AA81" i="30"/>
  <c r="AA86" i="30" s="1"/>
  <c r="AA85" i="30"/>
  <c r="AB68" i="30"/>
  <c r="AB75" i="30" s="1"/>
  <c r="AB80" i="30" s="1"/>
  <c r="AE44" i="30"/>
  <c r="AE58" i="30" s="1"/>
  <c r="AD43" i="30"/>
  <c r="AD57" i="30" s="1"/>
  <c r="AD56" i="30" s="1"/>
  <c r="AD63" i="30" s="1"/>
  <c r="AD65" i="30" s="1"/>
  <c r="AC72" i="30"/>
  <c r="AC67" i="30"/>
  <c r="AA69" i="30"/>
  <c r="AB83" i="30" l="1"/>
  <c r="AB84" i="30" s="1"/>
  <c r="AB87" i="30" s="1"/>
  <c r="AB85" i="30"/>
  <c r="AB81" i="30"/>
  <c r="AB86" i="30" s="1"/>
  <c r="AD72" i="30"/>
  <c r="AD67" i="30"/>
  <c r="AD76" i="30"/>
  <c r="AE43" i="30"/>
  <c r="AE57" i="30" s="1"/>
  <c r="AE56" i="30" s="1"/>
  <c r="AE63" i="30" s="1"/>
  <c r="AE65" i="30" s="1"/>
  <c r="AF44" i="30"/>
  <c r="AF58" i="30" s="1"/>
  <c r="AC68" i="30"/>
  <c r="AC75" i="30" s="1"/>
  <c r="AC80" i="30" s="1"/>
  <c r="AB69" i="30"/>
  <c r="AE76" i="30" l="1"/>
  <c r="AG44" i="30"/>
  <c r="AG58" i="30" s="1"/>
  <c r="AF43" i="30"/>
  <c r="AF57" i="30" s="1"/>
  <c r="AF56" i="30" s="1"/>
  <c r="AF63" i="30" s="1"/>
  <c r="AF65" i="30" s="1"/>
  <c r="AC69" i="30"/>
  <c r="AC83" i="30"/>
  <c r="AC84" i="30" s="1"/>
  <c r="AC87" i="30" s="1"/>
  <c r="AC85" i="30"/>
  <c r="AC81" i="30"/>
  <c r="AC86" i="30" s="1"/>
  <c r="AE72" i="30"/>
  <c r="AE67" i="30"/>
  <c r="AD68" i="30"/>
  <c r="AD75" i="30" s="1"/>
  <c r="AD80" i="30" s="1"/>
  <c r="AD69" i="30" l="1"/>
  <c r="AD83" i="30"/>
  <c r="AD84" i="30" s="1"/>
  <c r="AD87" i="30" s="1"/>
  <c r="AD81" i="30"/>
  <c r="AD86" i="30" s="1"/>
  <c r="AD85" i="30"/>
  <c r="AH44" i="30"/>
  <c r="AH58" i="30" s="1"/>
  <c r="AE68" i="30"/>
  <c r="AE75" i="30" s="1"/>
  <c r="AE80" i="30" s="1"/>
  <c r="AF72" i="30"/>
  <c r="AF67" i="30"/>
  <c r="AF76" i="30"/>
  <c r="AG43" i="30"/>
  <c r="AG57" i="30" s="1"/>
  <c r="AG56" i="30" s="1"/>
  <c r="AG63" i="30" s="1"/>
  <c r="AG65" i="30" s="1"/>
  <c r="AG76" i="30" l="1"/>
  <c r="AE83" i="30"/>
  <c r="AE84" i="30" s="1"/>
  <c r="AE87" i="30" s="1"/>
  <c r="AE85" i="30"/>
  <c r="AE81" i="30"/>
  <c r="AE86" i="30" s="1"/>
  <c r="AI44" i="30"/>
  <c r="AI58" i="30" s="1"/>
  <c r="AH43" i="30"/>
  <c r="AH57" i="30" s="1"/>
  <c r="AH56" i="30" s="1"/>
  <c r="AH63" i="30" s="1"/>
  <c r="AH65" i="30" s="1"/>
  <c r="AE69" i="30"/>
  <c r="AG72" i="30"/>
  <c r="AG67" i="30"/>
  <c r="AF68" i="30"/>
  <c r="AF75" i="30" s="1"/>
  <c r="AF80" i="30" s="1"/>
  <c r="AF69" i="30" l="1"/>
  <c r="AH76" i="30"/>
  <c r="AJ44" i="30"/>
  <c r="AJ58" i="30" s="1"/>
  <c r="AF83" i="30"/>
  <c r="AF84" i="30" s="1"/>
  <c r="AF87" i="30" s="1"/>
  <c r="AF81" i="30"/>
  <c r="AF86" i="30" s="1"/>
  <c r="AF85" i="30"/>
  <c r="AG68" i="30"/>
  <c r="AG75" i="30" s="1"/>
  <c r="AG80" i="30" s="1"/>
  <c r="AH72" i="30"/>
  <c r="AH67" i="30"/>
  <c r="AI43" i="30"/>
  <c r="AI57" i="30" s="1"/>
  <c r="AI56" i="30" s="1"/>
  <c r="AI63" i="30" s="1"/>
  <c r="AI65" i="30" s="1"/>
  <c r="AI76" i="30" l="1"/>
  <c r="AG83" i="30"/>
  <c r="AG84" i="30" s="1"/>
  <c r="AG87" i="30" s="1"/>
  <c r="AG81" i="30"/>
  <c r="AG86" i="30" s="1"/>
  <c r="AG85" i="30"/>
  <c r="AK44" i="30"/>
  <c r="AK58" i="30" s="1"/>
  <c r="AJ43" i="30"/>
  <c r="AJ57" i="30" s="1"/>
  <c r="AJ56" i="30" s="1"/>
  <c r="AJ63" i="30" s="1"/>
  <c r="AJ65" i="30" s="1"/>
  <c r="AH68" i="30"/>
  <c r="AH75" i="30" s="1"/>
  <c r="AH80" i="30" s="1"/>
  <c r="AI72" i="30"/>
  <c r="AI67" i="30"/>
  <c r="AG69" i="30"/>
  <c r="AH69" i="30" l="1"/>
  <c r="AH83" i="30"/>
  <c r="AH84" i="30" s="1"/>
  <c r="AH87" i="30" s="1"/>
  <c r="AH85" i="30"/>
  <c r="AH81" i="30"/>
  <c r="AH86" i="30" s="1"/>
  <c r="AK43" i="30"/>
  <c r="AK57" i="30" s="1"/>
  <c r="AK56" i="30" s="1"/>
  <c r="AK63" i="30" s="1"/>
  <c r="AK65" i="30" s="1"/>
  <c r="AI68" i="30"/>
  <c r="AI75" i="30" s="1"/>
  <c r="AL44" i="30"/>
  <c r="AL58" i="30" s="1"/>
  <c r="AJ76" i="30"/>
  <c r="AI80" i="30"/>
  <c r="AJ72" i="30"/>
  <c r="AJ67" i="30"/>
  <c r="AK76" i="30"/>
  <c r="AI69" i="30" l="1"/>
  <c r="AL43" i="30"/>
  <c r="AL57" i="30" s="1"/>
  <c r="AL56" i="30" s="1"/>
  <c r="AL63" i="30" s="1"/>
  <c r="AL65" i="30" s="1"/>
  <c r="AJ80" i="30"/>
  <c r="AI83" i="30"/>
  <c r="AI84" i="30" s="1"/>
  <c r="AI87" i="30" s="1"/>
  <c r="AI85" i="30"/>
  <c r="AI81" i="30"/>
  <c r="AI86" i="30" s="1"/>
  <c r="AM44" i="30"/>
  <c r="AM58" i="30" s="1"/>
  <c r="AJ68" i="30"/>
  <c r="AJ75" i="30" s="1"/>
  <c r="AL76" i="30"/>
  <c r="AK72" i="30"/>
  <c r="AK67" i="30"/>
  <c r="AJ69" i="30" l="1"/>
  <c r="AM43" i="30"/>
  <c r="AM57" i="30" s="1"/>
  <c r="AM56" i="30" s="1"/>
  <c r="AM63" i="30" s="1"/>
  <c r="AM65" i="30" s="1"/>
  <c r="AK68" i="30"/>
  <c r="AK75" i="30" s="1"/>
  <c r="AN44" i="30"/>
  <c r="AN58" i="30" s="1"/>
  <c r="AK80" i="30"/>
  <c r="AJ83" i="30"/>
  <c r="AJ84" i="30" s="1"/>
  <c r="AJ87" i="30" s="1"/>
  <c r="AJ85" i="30"/>
  <c r="AJ81" i="30"/>
  <c r="AJ86" i="30" s="1"/>
  <c r="AL72" i="30"/>
  <c r="AL67" i="30"/>
  <c r="AK69" i="30" l="1"/>
  <c r="AM76" i="30"/>
  <c r="AO44" i="30"/>
  <c r="AO58" i="30" s="1"/>
  <c r="AN43" i="30"/>
  <c r="AN57" i="30" s="1"/>
  <c r="AN56" i="30" s="1"/>
  <c r="AN63" i="30" s="1"/>
  <c r="AN65" i="30" s="1"/>
  <c r="AK83" i="30"/>
  <c r="AK84" i="30" s="1"/>
  <c r="AK87" i="30" s="1"/>
  <c r="AK85" i="30"/>
  <c r="AK81" i="30"/>
  <c r="AK86" i="30" s="1"/>
  <c r="AN76" i="30"/>
  <c r="AM72" i="30"/>
  <c r="AM67" i="30"/>
  <c r="AL68" i="30"/>
  <c r="AL75" i="30" s="1"/>
  <c r="AL80" i="30" s="1"/>
  <c r="AL83" i="30" l="1"/>
  <c r="AL84" i="30" s="1"/>
  <c r="AL87" i="30" s="1"/>
  <c r="AL85" i="30"/>
  <c r="AL81" i="30"/>
  <c r="AL86" i="30" s="1"/>
  <c r="AO43" i="30"/>
  <c r="AO57" i="30" s="1"/>
  <c r="AO56" i="30" s="1"/>
  <c r="AO63" i="30" s="1"/>
  <c r="AO65" i="30" s="1"/>
  <c r="AP44" i="30"/>
  <c r="AP58" i="30" s="1"/>
  <c r="AL69" i="30"/>
  <c r="AN72" i="30"/>
  <c r="AN67" i="30"/>
  <c r="AO76" i="30"/>
  <c r="AM68" i="30"/>
  <c r="AM75" i="30" s="1"/>
  <c r="AM80" i="30" s="1"/>
  <c r="AQ44" i="30" l="1"/>
  <c r="AQ58" i="30" s="1"/>
  <c r="AP43" i="30"/>
  <c r="AP57" i="30" s="1"/>
  <c r="AP56" i="30" s="1"/>
  <c r="AP63" i="30" s="1"/>
  <c r="AP65" i="30" s="1"/>
  <c r="AM69" i="30"/>
  <c r="AM83" i="30"/>
  <c r="AM84" i="30" s="1"/>
  <c r="AM87" i="30" s="1"/>
  <c r="AM85" i="30"/>
  <c r="AM81" i="30"/>
  <c r="AM86" i="30" s="1"/>
  <c r="AN68" i="30"/>
  <c r="AN75" i="30" s="1"/>
  <c r="AN80" i="30" s="1"/>
  <c r="AO72" i="30"/>
  <c r="AO67" i="30"/>
  <c r="AP76" i="30" l="1"/>
  <c r="AN83" i="30"/>
  <c r="AN84" i="30" s="1"/>
  <c r="AN87" i="30" s="1"/>
  <c r="AN85" i="30"/>
  <c r="AN81" i="30"/>
  <c r="AN86" i="30" s="1"/>
  <c r="AP72" i="30"/>
  <c r="AP67" i="30"/>
  <c r="AQ43" i="30"/>
  <c r="AQ57" i="30" s="1"/>
  <c r="AQ56" i="30" s="1"/>
  <c r="AQ63" i="30" s="1"/>
  <c r="AQ65" i="30" s="1"/>
  <c r="AO68" i="30"/>
  <c r="AO75" i="30" s="1"/>
  <c r="AN69" i="30"/>
  <c r="AR44" i="30"/>
  <c r="AR58" i="30" s="1"/>
  <c r="AO80" i="30"/>
  <c r="AQ76" i="30" l="1"/>
  <c r="AS44" i="30"/>
  <c r="AS58" i="30" s="1"/>
  <c r="AR43" i="30"/>
  <c r="AR57" i="30" s="1"/>
  <c r="AR56" i="30" s="1"/>
  <c r="AR63" i="30" s="1"/>
  <c r="AR65" i="30" s="1"/>
  <c r="AO69" i="30"/>
  <c r="AQ72" i="30"/>
  <c r="AQ67" i="30"/>
  <c r="AO83" i="30"/>
  <c r="AO84" i="30" s="1"/>
  <c r="AO87" i="30" s="1"/>
  <c r="AO85" i="30"/>
  <c r="AO81" i="30"/>
  <c r="AO86" i="30" s="1"/>
  <c r="AR76" i="30"/>
  <c r="AP68" i="30"/>
  <c r="AP75" i="30" s="1"/>
  <c r="AP80" i="30" s="1"/>
  <c r="AP83" i="30" l="1"/>
  <c r="AP84" i="30" s="1"/>
  <c r="AP87" i="30" s="1"/>
  <c r="AP81" i="30"/>
  <c r="AP86" i="30" s="1"/>
  <c r="AP85" i="30"/>
  <c r="AT44" i="30"/>
  <c r="AT58" i="30" s="1"/>
  <c r="AP69" i="30"/>
  <c r="AS43" i="30"/>
  <c r="AS57" i="30" s="1"/>
  <c r="AS56" i="30" s="1"/>
  <c r="AS63" i="30" s="1"/>
  <c r="AS65" i="30" s="1"/>
  <c r="AQ68" i="30"/>
  <c r="AQ75" i="30" s="1"/>
  <c r="AQ80" i="30" s="1"/>
  <c r="AR72" i="30"/>
  <c r="AR67" i="30"/>
  <c r="AQ69" i="30" l="1"/>
  <c r="AS76" i="30"/>
  <c r="AQ83" i="30"/>
  <c r="AQ84" i="30" s="1"/>
  <c r="AQ87" i="30" s="1"/>
  <c r="AQ81" i="30"/>
  <c r="AQ86" i="30" s="1"/>
  <c r="AQ85" i="30"/>
  <c r="AU44" i="30"/>
  <c r="AU58" i="30" s="1"/>
  <c r="AT43" i="30"/>
  <c r="AT57" i="30" s="1"/>
  <c r="AT56" i="30" s="1"/>
  <c r="AT63" i="30" s="1"/>
  <c r="AT65" i="30" s="1"/>
  <c r="AR68" i="30"/>
  <c r="AR75" i="30" s="1"/>
  <c r="AR80" i="30"/>
  <c r="AS72" i="30"/>
  <c r="AS67" i="30"/>
  <c r="AR83" i="30" l="1"/>
  <c r="AR84" i="30" s="1"/>
  <c r="AR87" i="30" s="1"/>
  <c r="AR85" i="30"/>
  <c r="AR81" i="30"/>
  <c r="AR86" i="30" s="1"/>
  <c r="AV44" i="30"/>
  <c r="AV58" i="30" s="1"/>
  <c r="AR69" i="30"/>
  <c r="AT72" i="30"/>
  <c r="AT67" i="30"/>
  <c r="AT76" i="30"/>
  <c r="AU43" i="30"/>
  <c r="AU57" i="30" s="1"/>
  <c r="AU56" i="30" s="1"/>
  <c r="AU63" i="30" s="1"/>
  <c r="AU65" i="30" s="1"/>
  <c r="AS68" i="30"/>
  <c r="AS75" i="30" s="1"/>
  <c r="AS80" i="30" s="1"/>
  <c r="AU76" i="30" l="1"/>
  <c r="AS83" i="30"/>
  <c r="AS84" i="30" s="1"/>
  <c r="AS87" i="30" s="1"/>
  <c r="AS85" i="30"/>
  <c r="AS81" i="30"/>
  <c r="AS86" i="30" s="1"/>
  <c r="AU72" i="30"/>
  <c r="AU67" i="30"/>
  <c r="AT80" i="30"/>
  <c r="AW44" i="30"/>
  <c r="AW58" i="30" s="1"/>
  <c r="AV43" i="30"/>
  <c r="AV57" i="30" s="1"/>
  <c r="AV56" i="30" s="1"/>
  <c r="AV63" i="30" s="1"/>
  <c r="AV65" i="30" s="1"/>
  <c r="AS69" i="30"/>
  <c r="AT68" i="30"/>
  <c r="AT75" i="30" s="1"/>
  <c r="AV76" i="30" l="1"/>
  <c r="AT69" i="30"/>
  <c r="AW43" i="30"/>
  <c r="AW57" i="30" s="1"/>
  <c r="AW56" i="30" s="1"/>
  <c r="AW63" i="30" s="1"/>
  <c r="AW65" i="30" s="1"/>
  <c r="AV72" i="30"/>
  <c r="AV67" i="30"/>
  <c r="AT83" i="30"/>
  <c r="AT84" i="30" s="1"/>
  <c r="AT87" i="30" s="1"/>
  <c r="AT85" i="30"/>
  <c r="AT81" i="30"/>
  <c r="AT86" i="30" s="1"/>
  <c r="AX44" i="30"/>
  <c r="AX58" i="30" s="1"/>
  <c r="AU68" i="30"/>
  <c r="AU75" i="30" s="1"/>
  <c r="AU80" i="30" s="1"/>
  <c r="AU69" i="30" l="1"/>
  <c r="AU83" i="30"/>
  <c r="AU84" i="30" s="1"/>
  <c r="AU87" i="30" s="1"/>
  <c r="AU85" i="30"/>
  <c r="AU81" i="30"/>
  <c r="AU86" i="30" s="1"/>
  <c r="AW72" i="30"/>
  <c r="AW67" i="30"/>
  <c r="AY44" i="30"/>
  <c r="AY58" i="30" s="1"/>
  <c r="AX43" i="30"/>
  <c r="AX57" i="30" s="1"/>
  <c r="AX56" i="30" s="1"/>
  <c r="AX63" i="30" s="1"/>
  <c r="AX65" i="30" s="1"/>
  <c r="AZ44" i="30"/>
  <c r="AZ58" i="30" s="1"/>
  <c r="AV68" i="30"/>
  <c r="AV75" i="30" s="1"/>
  <c r="AV80" i="30" s="1"/>
  <c r="AW76" i="30"/>
  <c r="AX76" i="30" s="1"/>
  <c r="AV69" i="30" l="1"/>
  <c r="AV83" i="30"/>
  <c r="AV84" i="30" s="1"/>
  <c r="AV87" i="30" s="1"/>
  <c r="AV81" i="30"/>
  <c r="AV86" i="30" s="1"/>
  <c r="AV85" i="30"/>
  <c r="AY43" i="30"/>
  <c r="AY57" i="30" s="1"/>
  <c r="AY56" i="30" s="1"/>
  <c r="AY63" i="30" s="1"/>
  <c r="AY65" i="30" s="1"/>
  <c r="AZ43" i="30"/>
  <c r="AZ57" i="30" s="1"/>
  <c r="AZ56" i="30" s="1"/>
  <c r="AZ63" i="30" s="1"/>
  <c r="AZ65" i="30" s="1"/>
  <c r="AX72" i="30"/>
  <c r="AX67" i="30"/>
  <c r="AW68" i="30"/>
  <c r="AW75" i="30" s="1"/>
  <c r="AW80" i="30" s="1"/>
  <c r="AY76" i="30" l="1"/>
  <c r="AW83" i="30"/>
  <c r="AW84" i="30" s="1"/>
  <c r="AW87" i="30" s="1"/>
  <c r="AW85" i="30"/>
  <c r="AW81" i="30"/>
  <c r="AW86" i="30" s="1"/>
  <c r="AZ72" i="30"/>
  <c r="AZ67" i="30"/>
  <c r="AW69" i="30"/>
  <c r="AZ76" i="30"/>
  <c r="AX68" i="30"/>
  <c r="AX75" i="30" s="1"/>
  <c r="AX80" i="30" s="1"/>
  <c r="AY72" i="30"/>
  <c r="AY67" i="30"/>
  <c r="AX69" i="30" l="1"/>
  <c r="AX83" i="30"/>
  <c r="AX84" i="30" s="1"/>
  <c r="AX87" i="30" s="1"/>
  <c r="AX81" i="30"/>
  <c r="AX86" i="30" s="1"/>
  <c r="AX85" i="30"/>
  <c r="AY68" i="30"/>
  <c r="AY75" i="30" s="1"/>
  <c r="AY80" i="30" s="1"/>
  <c r="BA76" i="30"/>
  <c r="BB76" i="30" s="1"/>
  <c r="AZ68" i="30"/>
  <c r="AZ69" i="30" s="1"/>
  <c r="AY83" i="30" l="1"/>
  <c r="AY84" i="30" s="1"/>
  <c r="AY87" i="30" s="1"/>
  <c r="AY85" i="30"/>
  <c r="AY81" i="30"/>
  <c r="AY86" i="30" s="1"/>
  <c r="BC76" i="30"/>
  <c r="BD76" i="30" s="1"/>
  <c r="BE76" i="30" s="1"/>
  <c r="AY69" i="30"/>
  <c r="AZ75" i="30"/>
  <c r="AZ80" i="30" s="1"/>
  <c r="BF76" i="30" l="1"/>
  <c r="BG76" i="30" s="1"/>
  <c r="BH76" i="30" s="1"/>
  <c r="AZ83" i="30"/>
  <c r="AZ84" i="30" s="1"/>
  <c r="AZ87" i="30" s="1"/>
  <c r="F18" i="30" s="1"/>
  <c r="AZ81" i="30"/>
  <c r="AZ86" i="30" s="1"/>
  <c r="F17" i="30" s="1"/>
  <c r="AZ85" i="30"/>
  <c r="BA75" i="30"/>
  <c r="BG75" i="30" s="1"/>
  <c r="BI75" i="30" l="1"/>
  <c r="BF75" i="30"/>
  <c r="BH75" i="30"/>
  <c r="BI76" i="30"/>
  <c r="BD75" i="30"/>
  <c r="BC75" i="30"/>
  <c r="BE75" i="30"/>
  <c r="BB75" i="30"/>
</calcChain>
</file>

<file path=xl/sharedStrings.xml><?xml version="1.0" encoding="utf-8"?>
<sst xmlns="http://schemas.openxmlformats.org/spreadsheetml/2006/main" count="1065" uniqueCount="625">
  <si>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</si>
  <si>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</si>
  <si>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</si>
  <si>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</si>
  <si>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</si>
  <si>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</si>
  <si>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</si>
  <si>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</si>
  <si>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</si>
  <si>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</si>
  <si>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</si>
  <si>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</si>
  <si>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</si>
  <si>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</si>
  <si>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</si>
  <si>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</si>
  <si>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</si>
  <si>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</si>
  <si>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</si>
  <si>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</si>
  <si>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</si>
  <si>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</si>
  <si>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</si>
  <si>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</si>
  <si>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</si>
  <si>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</si>
  <si>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</si>
  <si>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</si>
  <si>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</si>
  <si>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</si>
  <si>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</si>
  <si>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</si>
  <si>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</si>
  <si>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</si>
  <si>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</si>
  <si>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</si>
  <si>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</si>
  <si>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</si>
  <si>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</si>
  <si>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</si>
  <si>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</si>
  <si>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</si>
  <si>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</si>
  <si>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</si>
  <si>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</si>
  <si>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</si>
  <si>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</si>
  <si>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</si>
  <si>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</si>
  <si>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</si>
  <si>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</si>
  <si>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</si>
  <si>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</si>
  <si>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</si>
  <si>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</si>
  <si>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</si>
  <si>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</si>
  <si>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</si>
  <si>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</si>
  <si>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</si>
  <si>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</si>
  <si>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</si>
  <si>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</si>
  <si>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</si>
  <si>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</si>
  <si>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</si>
  <si>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</si>
  <si>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</si>
  <si>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</si>
  <si>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</si>
  <si>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</si>
  <si>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</si>
  <si>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</si>
  <si>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</si>
  <si>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</si>
  <si>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</si>
  <si>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</si>
  <si>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</si>
  <si>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</si>
  <si>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</si>
  <si>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</si>
  <si>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</si>
  <si>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</si>
  <si>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</si>
  <si>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</si>
  <si>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</si>
  <si>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</si>
  <si>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</si>
  <si>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</si>
  <si>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</si>
  <si>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</si>
  <si>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</si>
  <si>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</si>
  <si>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</si>
  <si>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</si>
  <si>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</si>
  <si>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</si>
  <si>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</si>
  <si>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</si>
  <si>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</si>
  <si>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</si>
  <si>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</si>
  <si>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</si>
  <si>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</si>
  <si>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</si>
  <si>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</si>
  <si>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</si>
  <si>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</si>
  <si>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</si>
  <si>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</si>
  <si>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</si>
  <si>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</si>
  <si>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</si>
  <si>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</si>
  <si>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</si>
  <si>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</si>
  <si>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</si>
  <si>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</si>
  <si>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</si>
  <si>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</si>
  <si>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</si>
  <si>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</si>
  <si>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</si>
  <si>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</si>
  <si>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</si>
  <si>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</si>
  <si>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</si>
  <si>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</si>
  <si>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</si>
  <si>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</si>
  <si>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</si>
  <si>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</si>
  <si>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</si>
  <si>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</si>
  <si>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</si>
  <si>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</si>
  <si>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</si>
  <si>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</si>
  <si>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</si>
  <si>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</si>
  <si>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</si>
  <si>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</si>
  <si>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</si>
  <si>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</si>
  <si>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</si>
  <si>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</si>
  <si>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</si>
  <si>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</si>
  <si>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</si>
  <si>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</si>
  <si>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</si>
  <si>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</si>
  <si>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</si>
  <si>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</si>
  <si>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</si>
  <si>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</si>
  <si>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</si>
  <si>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</si>
  <si>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</si>
  <si>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</si>
  <si>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</si>
  <si>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</si>
  <si>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</si>
  <si>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</si>
  <si>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</si>
  <si>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</si>
  <si>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</si>
  <si>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</si>
  <si>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</si>
  <si>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</si>
  <si>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</si>
  <si>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</si>
  <si>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</si>
  <si>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</si>
  <si>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</si>
  <si>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</si>
  <si>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</si>
  <si>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</si>
  <si>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</si>
  <si>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</si>
  <si>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</si>
  <si>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</si>
  <si>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</si>
  <si>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</si>
  <si>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</si>
  <si>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</si>
  <si>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</si>
  <si>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</si>
  <si>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</si>
  <si>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</si>
  <si>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</si>
  <si>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</si>
  <si>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</si>
  <si>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</si>
  <si>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</si>
  <si>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</si>
  <si>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</si>
  <si>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</si>
  <si>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</si>
  <si>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</si>
  <si>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</si>
  <si>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</si>
  <si>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</si>
  <si>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</si>
  <si>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</si>
  <si>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</si>
  <si>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</si>
  <si>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</si>
  <si>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</si>
  <si>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</si>
  <si>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</si>
  <si>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</si>
  <si>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</si>
  <si>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</si>
  <si>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</si>
  <si>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</si>
  <si>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</si>
  <si>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</si>
  <si>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</si>
  <si>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</si>
  <si>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</si>
  <si>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</si>
  <si>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</si>
  <si>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</si>
  <si>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</si>
  <si>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</si>
  <si>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</si>
  <si>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</si>
  <si>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</si>
  <si>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</si>
  <si>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</si>
  <si>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</si>
  <si>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</si>
  <si>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</si>
  <si>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</si>
  <si>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</si>
  <si>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</si>
  <si>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</si>
  <si>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</si>
  <si>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</si>
  <si>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</si>
  <si>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</si>
  <si>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</si>
  <si>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</si>
  <si>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</si>
  <si>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</si>
  <si>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</si>
  <si>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</si>
  <si>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</si>
  <si>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</si>
  <si>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</si>
  <si>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</si>
  <si>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</si>
  <si>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</si>
  <si>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</si>
  <si>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</si>
  <si>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</si>
  <si>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</si>
  <si>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</si>
  <si>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</si>
  <si>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</si>
  <si>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</si>
  <si>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</si>
  <si>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</si>
  <si>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</si>
  <si>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</si>
  <si>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</si>
  <si>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</si>
  <si>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</si>
  <si>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</si>
  <si>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</si>
  <si>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</si>
  <si>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</si>
  <si>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</si>
  <si>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</si>
  <si>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</si>
  <si>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</si>
  <si>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</si>
  <si>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</si>
  <si>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</si>
  <si>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</si>
  <si>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</si>
  <si>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</si>
  <si>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</si>
  <si>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</si>
  <si>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</si>
  <si>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</si>
  <si>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</si>
  <si>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</si>
  <si>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</si>
  <si>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</si>
  <si>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</si>
  <si>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</si>
  <si>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</si>
  <si>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</si>
  <si>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</si>
  <si>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</si>
  <si>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</si>
  <si>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</si>
  <si>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</si>
  <si>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</si>
  <si>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</si>
  <si>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</si>
  <si>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</si>
  <si>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</si>
  <si>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</si>
  <si>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</si>
  <si>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</si>
  <si>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</si>
  <si>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</si>
  <si>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</si>
  <si>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</si>
  <si>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</si>
  <si>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</si>
  <si>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</si>
  <si>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</si>
  <si>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</si>
  <si>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</si>
  <si>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</si>
  <si>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</si>
  <si>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</si>
  <si>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</si>
  <si>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</si>
  <si>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</si>
  <si>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</si>
  <si>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</si>
  <si>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</si>
  <si>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</si>
  <si>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</si>
  <si>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</si>
  <si>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</si>
  <si>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</si>
  <si>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</si>
  <si>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</si>
  <si>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</si>
  <si>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</si>
  <si>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</si>
  <si>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</si>
  <si>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</si>
  <si>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</si>
  <si>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</si>
  <si>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</si>
  <si>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</si>
  <si>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</si>
  <si>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</si>
  <si>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</si>
  <si>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</si>
  <si>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</si>
  <si>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</si>
  <si>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</si>
  <si>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</si>
  <si>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</si>
  <si>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</si>
  <si>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</si>
  <si>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</si>
  <si>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</si>
  <si>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</si>
  <si>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</si>
  <si>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</si>
  <si>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</si>
  <si>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</si>
  <si>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</si>
  <si>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</si>
  <si>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</si>
  <si>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</si>
  <si>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</si>
  <si>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</si>
  <si>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</si>
  <si>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</si>
  <si>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</si>
  <si>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</si>
  <si>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</si>
  <si>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</si>
  <si>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</si>
  <si>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</si>
  <si>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</si>
  <si>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</si>
  <si>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</si>
  <si>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</si>
  <si>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</si>
  <si>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</si>
  <si>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</si>
  <si>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</si>
  <si>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</si>
  <si>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</si>
  <si>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</si>
  <si>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</si>
  <si>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</si>
  <si>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</si>
  <si>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</si>
  <si>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</si>
  <si>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</si>
  <si>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</si>
  <si>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</si>
  <si>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</si>
  <si>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</si>
  <si>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</si>
  <si>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</si>
  <si>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</si>
  <si>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</si>
  <si>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</si>
  <si>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</si>
  <si>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</si>
  <si>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</si>
  <si>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</si>
  <si>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</si>
  <si>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</si>
  <si>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</si>
  <si>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</si>
  <si>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</si>
  <si>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</si>
  <si>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</si>
  <si>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</si>
  <si>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</si>
  <si>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</si>
  <si>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</si>
  <si>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</si>
  <si>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</si>
  <si>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</si>
  <si>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</si>
  <si>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</si>
  <si>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</si>
  <si>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</si>
  <si>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</si>
  <si>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</si>
  <si>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</si>
  <si>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</si>
  <si>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</si>
  <si>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</si>
  <si>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</si>
  <si>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</si>
  <si>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</si>
  <si>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</si>
  <si>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</si>
  <si>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</si>
  <si>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</si>
  <si>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</si>
  <si>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</si>
  <si>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</si>
  <si>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</si>
  <si>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</si>
  <si>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</si>
  <si>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</si>
  <si>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</si>
  <si>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</si>
  <si>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</si>
  <si>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</si>
  <si>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</si>
  <si>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</si>
  <si>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</si>
  <si>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</si>
  <si>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</si>
  <si>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</si>
  <si>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</si>
  <si>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</si>
  <si>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</si>
  <si>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</si>
  <si>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</si>
  <si>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</si>
  <si>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</si>
  <si>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</si>
  <si>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</si>
  <si>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</si>
  <si>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</si>
  <si>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</si>
  <si>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</si>
  <si>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</si>
  <si>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</si>
  <si>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</si>
  <si>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</si>
  <si>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</si>
  <si>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</si>
  <si>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</si>
  <si>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</si>
  <si>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</si>
  <si>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</si>
  <si>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</si>
  <si>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</si>
  <si>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</si>
  <si>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</si>
  <si>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</si>
  <si>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</si>
  <si>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</si>
  <si>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</si>
  <si>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</si>
  <si>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</si>
  <si>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</si>
  <si>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</si>
  <si>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</si>
  <si>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</si>
  <si>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</si>
  <si>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</si>
  <si>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</si>
  <si>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</si>
  <si>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</si>
  <si>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</si>
  <si>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</si>
  <si>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</si>
  <si>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</si>
  <si>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</si>
  <si>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</si>
  <si>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</si>
  <si>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</si>
  <si>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</si>
  <si>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</si>
  <si>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</si>
  <si>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</si>
  <si>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</si>
  <si>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</si>
  <si>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</si>
  <si>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</si>
  <si>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</si>
  <si>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</si>
  <si>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</si>
  <si>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</si>
  <si>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</si>
  <si>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</si>
  <si>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</si>
  <si>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</si>
  <si>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</si>
  <si>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</si>
  <si>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</si>
  <si>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</si>
  <si>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</si>
  <si>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</si>
  <si>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</si>
  <si>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</si>
  <si>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</si>
  <si>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</si>
  <si>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</si>
  <si>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</si>
  <si>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</si>
  <si>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</si>
  <si>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</si>
  <si>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</si>
  <si>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</si>
  <si>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</si>
  <si>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</si>
  <si>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</si>
  <si>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</si>
  <si>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</si>
  <si>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</si>
  <si>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</si>
  <si>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</si>
  <si>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</si>
  <si>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</si>
  <si>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</si>
  <si>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</si>
  <si>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</si>
  <si>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</si>
  <si>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</si>
  <si>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</si>
  <si>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</si>
  <si>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</si>
  <si>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</si>
  <si>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</si>
  <si>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M_TP2000.PS.0062</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</si>
  <si>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</si>
  <si>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</si>
  <si>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</si>
  <si>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</si>
  <si>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</si>
  <si>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</si>
  <si>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</si>
  <si>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Реконструкция ПС 110 кВ УГП-9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</si>
  <si>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</si>
  <si>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</si>
  <si>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15.04.2025 - 25.04.2025</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</si>
  <si>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</si>
  <si>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</si>
  <si>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</si>
  <si>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</si>
  <si>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</si>
  <si>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</si>
  <si>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</si>
  <si>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</si>
  <si>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</si>
  <si>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</si>
  <si>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</si>
  <si>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</si>
  <si>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</si>
  <si>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</si>
  <si>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</si>
  <si>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</si>
  <si>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</si>
  <si>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</si>
  <si>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</si>
  <si>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</si>
  <si>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</si>
  <si>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</si>
  <si>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</si>
  <si>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</si>
  <si>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</si>
  <si>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</si>
  <si>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</si>
  <si>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</si>
  <si>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</si>
  <si>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</si>
  <si>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</si>
  <si>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</si>
  <si>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</si>
  <si>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</si>
  <si>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</si>
  <si>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</si>
  <si>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</si>
  <si>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</si>
  <si>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</si>
  <si>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</si>
  <si>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</si>
  <si>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</si>
  <si>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</si>
  <si>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</si>
  <si>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</si>
  <si>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</si>
  <si>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</si>
  <si>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</si>
  <si>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</si>
  <si>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11.781 млн руб</t>
  </si>
  <si>
    <t xml:space="preserve">Факт 2022 года </t>
  </si>
  <si>
    <t>по состоянию на 01.01.2023</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</si>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</sst>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3" fillId="0" borderId="0"/>
    <xf numFmtId="0" fontId="67"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73" fontId="11" fillId="0" borderId="36" xfId="67"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0" fontId="43" fillId="0" borderId="0" xfId="2" applyFont="1"/>
    <xf numFmtId="0" fontId="60" fillId="0" borderId="0" xfId="74"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9" fillId="0" borderId="0" xfId="75" applyFont="1" applyAlignment="1" applyProtection="1">
      <alignment horizontal="center"/>
    </xf>
    <xf numFmtId="0" fontId="70" fillId="0" borderId="0" xfId="75" applyFont="1" applyProtection="1"/>
    <xf numFmtId="0" fontId="11" fillId="0" borderId="0" xfId="75"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5" applyFont="1" applyFill="1" applyAlignment="1">
      <alignment vertical="center"/>
    </xf>
    <xf numFmtId="0" fontId="62" fillId="0" borderId="0" xfId="75" applyFont="1" applyFill="1" applyAlignment="1">
      <alignment vertical="center"/>
    </xf>
    <xf numFmtId="0" fontId="72" fillId="0" borderId="0" xfId="75" applyFont="1" applyFill="1" applyAlignment="1">
      <alignment vertical="center"/>
    </xf>
    <xf numFmtId="0" fontId="62" fillId="0" borderId="0" xfId="75" applyFont="1" applyAlignment="1">
      <alignment vertical="center"/>
    </xf>
    <xf numFmtId="0" fontId="42" fillId="0" borderId="0" xfId="75" applyFont="1" applyAlignment="1">
      <alignment vertical="center"/>
    </xf>
    <xf numFmtId="0" fontId="12" fillId="0" borderId="0" xfId="75" applyFont="1" applyFill="1" applyBorder="1" applyAlignment="1"/>
    <xf numFmtId="0" fontId="62" fillId="0" borderId="0" xfId="69" applyFont="1" applyFill="1" applyAlignment="1">
      <alignment wrapText="1"/>
    </xf>
    <xf numFmtId="0" fontId="11" fillId="0" borderId="0" xfId="75" applyFont="1" applyAlignment="1">
      <alignment horizontal="right" vertical="center"/>
    </xf>
    <xf numFmtId="0" fontId="42" fillId="0" borderId="0" xfId="75" applyFont="1" applyAlignment="1">
      <alignment horizontal="center" vertical="center"/>
    </xf>
    <xf numFmtId="0" fontId="63" fillId="0" borderId="0" xfId="75" applyFont="1" applyAlignment="1">
      <alignment horizontal="left" vertical="center"/>
    </xf>
    <xf numFmtId="0" fontId="46" fillId="0" borderId="0" xfId="75" applyFont="1" applyAlignment="1">
      <alignment vertical="center"/>
    </xf>
    <xf numFmtId="0" fontId="11" fillId="0" borderId="37" xfId="75" applyFont="1" applyBorder="1" applyAlignment="1">
      <alignment vertical="center"/>
    </xf>
    <xf numFmtId="167" fontId="29" fillId="0" borderId="37" xfId="75" applyNumberFormat="1" applyFont="1" applyFill="1" applyBorder="1" applyAlignment="1">
      <alignment vertical="center"/>
    </xf>
    <xf numFmtId="0" fontId="41" fillId="0" borderId="0" xfId="75" applyFont="1" applyAlignment="1">
      <alignment vertical="center"/>
    </xf>
    <xf numFmtId="0" fontId="11" fillId="0" borderId="38" xfId="75" applyFont="1" applyBorder="1" applyAlignment="1">
      <alignment vertical="center"/>
    </xf>
    <xf numFmtId="3" fontId="41" fillId="0" borderId="38" xfId="75" applyNumberFormat="1" applyFont="1" applyFill="1" applyBorder="1" applyAlignment="1">
      <alignment vertical="center"/>
    </xf>
    <xf numFmtId="4" fontId="41" fillId="0" borderId="1" xfId="75" applyNumberFormat="1" applyFont="1" applyFill="1" applyBorder="1" applyAlignment="1">
      <alignment horizontal="center" vertical="center"/>
    </xf>
    <xf numFmtId="0" fontId="11" fillId="0" borderId="39" xfId="75" applyFont="1" applyBorder="1" applyAlignment="1">
      <alignment vertical="center"/>
    </xf>
    <xf numFmtId="3" fontId="41" fillId="0" borderId="39" xfId="75" applyNumberFormat="1" applyFont="1" applyFill="1" applyBorder="1" applyAlignment="1">
      <alignment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3" fontId="41" fillId="0" borderId="40" xfId="75" applyNumberFormat="1" applyFont="1" applyBorder="1" applyAlignment="1">
      <alignment vertical="center"/>
    </xf>
    <xf numFmtId="0" fontId="41" fillId="0" borderId="1" xfId="75" applyFont="1" applyFill="1" applyBorder="1" applyAlignment="1">
      <alignment horizontal="center" vertical="center"/>
    </xf>
    <xf numFmtId="3" fontId="41" fillId="0" borderId="41" xfId="75" applyNumberFormat="1" applyFont="1" applyBorder="1" applyAlignment="1">
      <alignment vertical="center"/>
    </xf>
    <xf numFmtId="0" fontId="11" fillId="0" borderId="42" xfId="75" applyFont="1" applyBorder="1" applyAlignment="1">
      <alignment vertical="center"/>
    </xf>
    <xf numFmtId="168" fontId="41" fillId="0" borderId="43" xfId="75" applyNumberFormat="1" applyFont="1" applyBorder="1" applyAlignment="1">
      <alignment vertical="center"/>
    </xf>
    <xf numFmtId="10" fontId="41" fillId="0" borderId="44" xfId="75" applyNumberFormat="1" applyFont="1" applyBorder="1" applyAlignment="1">
      <alignment vertical="center"/>
    </xf>
    <xf numFmtId="3" fontId="41" fillId="0" borderId="41" xfId="75" applyNumberFormat="1" applyFont="1" applyFill="1" applyBorder="1" applyAlignment="1">
      <alignment vertical="center"/>
    </xf>
    <xf numFmtId="9" fontId="41" fillId="0" borderId="43" xfId="75" applyNumberFormat="1" applyFont="1" applyBorder="1" applyAlignment="1">
      <alignment vertical="center"/>
    </xf>
    <xf numFmtId="10" fontId="41" fillId="0" borderId="1" xfId="75" applyNumberFormat="1" applyFont="1" applyBorder="1" applyAlignment="1">
      <alignment vertical="center"/>
    </xf>
    <xf numFmtId="0" fontId="11" fillId="0" borderId="25" xfId="75" applyFont="1" applyBorder="1" applyAlignment="1">
      <alignment vertical="center"/>
    </xf>
    <xf numFmtId="10" fontId="41" fillId="0" borderId="38" xfId="75" applyNumberFormat="1" applyFont="1" applyBorder="1" applyAlignment="1">
      <alignment vertical="center"/>
    </xf>
    <xf numFmtId="167" fontId="11" fillId="0" borderId="0" xfId="75" applyNumberFormat="1" applyFont="1" applyAlignment="1">
      <alignment vertical="center"/>
    </xf>
    <xf numFmtId="2" fontId="11" fillId="0" borderId="0" xfId="75" applyNumberFormat="1" applyFont="1" applyAlignment="1">
      <alignment vertical="center"/>
    </xf>
    <xf numFmtId="0" fontId="11" fillId="0" borderId="45" xfId="75" applyFont="1" applyBorder="1" applyAlignment="1">
      <alignment vertical="center"/>
    </xf>
    <xf numFmtId="10" fontId="41" fillId="0" borderId="42" xfId="75" applyNumberFormat="1" applyFont="1" applyBorder="1" applyAlignment="1">
      <alignment vertical="center"/>
    </xf>
    <xf numFmtId="0" fontId="11" fillId="0" borderId="28" xfId="75" applyFont="1" applyFill="1" applyBorder="1" applyAlignment="1">
      <alignment horizontal="left" vertical="center"/>
    </xf>
    <xf numFmtId="1" fontId="43" fillId="0" borderId="27"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xf>
    <xf numFmtId="0" fontId="11" fillId="0" borderId="26" xfId="75" applyFont="1" applyFill="1" applyBorder="1" applyAlignment="1">
      <alignment vertical="center"/>
    </xf>
    <xf numFmtId="10" fontId="41" fillId="0" borderId="1" xfId="75" applyNumberFormat="1" applyFont="1" applyFill="1" applyBorder="1" applyAlignment="1">
      <alignment vertical="center"/>
    </xf>
    <xf numFmtId="10" fontId="41" fillId="0" borderId="36" xfId="75" applyNumberFormat="1" applyFont="1" applyFill="1" applyBorder="1" applyAlignment="1">
      <alignment vertical="center"/>
    </xf>
    <xf numFmtId="0" fontId="11" fillId="0" borderId="24" xfId="75" applyFont="1" applyFill="1" applyBorder="1" applyAlignment="1">
      <alignment vertical="center"/>
    </xf>
    <xf numFmtId="4" fontId="41" fillId="0" borderId="23" xfId="75" applyNumberFormat="1" applyFont="1" applyFill="1" applyBorder="1" applyAlignment="1">
      <alignment vertical="center"/>
    </xf>
    <xf numFmtId="0" fontId="11" fillId="0" borderId="2" xfId="75" applyFont="1" applyBorder="1" applyAlignment="1">
      <alignment vertical="center"/>
    </xf>
    <xf numFmtId="3" fontId="11" fillId="0" borderId="2" xfId="75" applyNumberFormat="1" applyFont="1" applyFill="1" applyBorder="1" applyAlignment="1">
      <alignment vertical="center"/>
    </xf>
    <xf numFmtId="0" fontId="11" fillId="0" borderId="1" xfId="75" applyFont="1" applyBorder="1" applyAlignment="1">
      <alignment vertical="center"/>
    </xf>
    <xf numFmtId="3" fontId="11" fillId="0" borderId="1" xfId="75" applyNumberFormat="1" applyFont="1" applyFill="1" applyBorder="1" applyAlignment="1">
      <alignment vertical="center"/>
    </xf>
    <xf numFmtId="3" fontId="11" fillId="0" borderId="1" xfId="75" applyNumberFormat="1"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0" fontId="42" fillId="0" borderId="28" xfId="75" applyFont="1" applyBorder="1" applyAlignment="1">
      <alignment vertical="center"/>
    </xf>
    <xf numFmtId="0" fontId="42" fillId="0" borderId="26" xfId="75" applyFont="1" applyBorder="1" applyAlignment="1">
      <alignment vertical="center"/>
    </xf>
    <xf numFmtId="169" fontId="42" fillId="0" borderId="1" xfId="75" applyNumberFormat="1" applyFont="1" applyBorder="1" applyAlignment="1">
      <alignment vertical="center"/>
    </xf>
    <xf numFmtId="0" fontId="11" fillId="0" borderId="26" xfId="75" applyFont="1" applyBorder="1" applyAlignment="1">
      <alignment vertical="center"/>
    </xf>
    <xf numFmtId="169" fontId="41" fillId="0" borderId="1" xfId="75" applyNumberFormat="1" applyFont="1" applyBorder="1" applyAlignment="1">
      <alignment vertical="center"/>
    </xf>
    <xf numFmtId="0" fontId="11" fillId="0" borderId="26" xfId="75" applyFont="1" applyBorder="1" applyAlignment="1">
      <alignment horizontal="left" vertical="center"/>
    </xf>
    <xf numFmtId="0" fontId="42" fillId="0" borderId="26" xfId="75" applyFont="1" applyBorder="1" applyAlignment="1">
      <alignment horizontal="left" vertical="center"/>
    </xf>
    <xf numFmtId="0" fontId="42" fillId="0" borderId="24" xfId="75" applyFont="1" applyBorder="1" applyAlignment="1">
      <alignment horizontal="left" vertical="center"/>
    </xf>
    <xf numFmtId="169" fontId="42" fillId="0" borderId="23" xfId="75" applyNumberFormat="1" applyFont="1" applyBorder="1" applyAlignment="1">
      <alignment vertical="center"/>
    </xf>
    <xf numFmtId="0" fontId="64" fillId="0" borderId="0" xfId="75" applyFont="1" applyBorder="1" applyAlignment="1">
      <alignment vertical="center"/>
    </xf>
    <xf numFmtId="167" fontId="65" fillId="0" borderId="0" xfId="75" applyNumberFormat="1" applyFont="1" applyBorder="1" applyAlignment="1">
      <alignment horizontal="center" vertical="center"/>
    </xf>
    <xf numFmtId="0" fontId="64" fillId="0" borderId="0" xfId="75" applyFont="1" applyAlignment="1">
      <alignment vertical="center"/>
    </xf>
    <xf numFmtId="169" fontId="41" fillId="0" borderId="1" xfId="75" applyNumberFormat="1" applyFont="1" applyFill="1" applyBorder="1" applyAlignment="1">
      <alignment vertical="center"/>
    </xf>
    <xf numFmtId="0" fontId="42" fillId="0" borderId="26" xfId="75" applyFont="1" applyFill="1" applyBorder="1" applyAlignment="1">
      <alignment horizontal="left" vertical="center"/>
    </xf>
    <xf numFmtId="0" fontId="11" fillId="0" borderId="26" xfId="75" applyFont="1" applyFill="1" applyBorder="1" applyAlignment="1">
      <alignment horizontal="left" vertical="center"/>
    </xf>
    <xf numFmtId="170" fontId="41" fillId="0" borderId="1" xfId="75" applyNumberFormat="1" applyFont="1" applyBorder="1" applyAlignment="1">
      <alignment horizontal="center" vertical="center"/>
    </xf>
    <xf numFmtId="0" fontId="42" fillId="0" borderId="26" xfId="75" applyFont="1" applyFill="1" applyBorder="1" applyAlignment="1">
      <alignment vertical="center"/>
    </xf>
    <xf numFmtId="169" fontId="42" fillId="0" borderId="1" xfId="75" applyNumberFormat="1" applyFont="1" applyFill="1" applyBorder="1" applyAlignment="1">
      <alignment vertical="center"/>
    </xf>
    <xf numFmtId="168" fontId="42" fillId="0" borderId="1" xfId="75" applyNumberFormat="1" applyFont="1" applyFill="1" applyBorder="1" applyAlignment="1">
      <alignment vertical="center"/>
    </xf>
    <xf numFmtId="171" fontId="42" fillId="0" borderId="1" xfId="75" applyNumberFormat="1" applyFont="1" applyFill="1" applyBorder="1" applyAlignment="1">
      <alignment vertical="center"/>
    </xf>
    <xf numFmtId="0" fontId="42" fillId="0" borderId="24" xfId="75" applyFont="1" applyFill="1" applyBorder="1" applyAlignment="1">
      <alignment vertical="center"/>
    </xf>
    <xf numFmtId="171" fontId="42" fillId="0" borderId="23" xfId="75" applyNumberFormat="1" applyFont="1" applyFill="1" applyBorder="1" applyAlignment="1">
      <alignment vertical="center"/>
    </xf>
    <xf numFmtId="169" fontId="11" fillId="0" borderId="0" xfId="75" applyNumberFormat="1" applyFont="1" applyAlignment="1">
      <alignment vertical="center"/>
    </xf>
    <xf numFmtId="172" fontId="11" fillId="0" borderId="0" xfId="75"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5" applyFont="1" applyFill="1" applyBorder="1" applyAlignment="1">
      <alignment horizontal="left" vertical="center" wrapText="1"/>
    </xf>
    <xf numFmtId="0" fontId="62" fillId="0" borderId="0" xfId="69" applyFont="1" applyFill="1" applyAlignment="1">
      <alignment horizontal="left" wrapText="1"/>
    </xf>
    <xf numFmtId="49" fontId="73" fillId="0" borderId="20" xfId="75" applyNumberFormat="1" applyFont="1" applyFill="1" applyBorder="1" applyAlignment="1">
      <alignment horizontal="center" vertical="center"/>
    </xf>
    <xf numFmtId="0" fontId="73" fillId="0" borderId="20" xfId="75"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0" fontId="68" fillId="0" borderId="0" xfId="75" applyFont="1" applyAlignment="1" applyProtection="1">
      <alignment horizontal="center" vertical="center" wrapText="1"/>
    </xf>
    <xf numFmtId="0" fontId="62" fillId="0" borderId="0" xfId="69" applyFont="1" applyFill="1" applyAlignment="1">
      <alignment horizontal="left"/>
    </xf>
    <xf numFmtId="0" fontId="71" fillId="0" borderId="0" xfId="75" applyFont="1" applyFill="1" applyAlignment="1">
      <alignment horizontal="center" vertical="center"/>
    </xf>
    <xf numFmtId="49" fontId="71" fillId="0" borderId="0" xfId="75" applyNumberFormat="1" applyFont="1" applyFill="1" applyAlignment="1">
      <alignment horizontal="center" vertical="center" wrapText="1"/>
    </xf>
    <xf numFmtId="0" fontId="71" fillId="0" borderId="0" xfId="75"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53FA-4334-81F4-8C1B23B8CFF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53FA-4334-81F4-8C1B23B8CF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2%20&#1087;&#1091;&#1089;&#1090;&#1086;+/M_TP2000.PS.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УГП-9 (замена систем оперативного тока и собственных нужд)</v>
          </cell>
        </row>
        <row r="6">
          <cell r="A6" t="str">
            <v>M_TP2000.PS.0062</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14137.344000000001</v>
          </cell>
        </row>
        <row r="16">
          <cell r="O16">
            <v>2356.2239999999997</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88.357527868251168</v>
          </cell>
          <cell r="J157">
            <v>91.008253540002357</v>
          </cell>
          <cell r="K157">
            <v>93.738500930002417</v>
          </cell>
          <cell r="L157">
            <v>96.550656160002504</v>
          </cell>
          <cell r="M157">
            <v>99.447175920002564</v>
          </cell>
          <cell r="N157">
            <v>102.43059116000266</v>
          </cell>
          <cell r="O157">
            <v>105.50350897000273</v>
          </cell>
          <cell r="P157">
            <v>108.66861446000281</v>
          </cell>
          <cell r="Q157">
            <v>111.92867311000289</v>
          </cell>
          <cell r="R157">
            <v>115.28653312000296</v>
          </cell>
          <cell r="S157">
            <v>118.74512917000307</v>
          </cell>
          <cell r="T157">
            <v>122.30748289000316</v>
          </cell>
          <cell r="U157">
            <v>125.97670756000326</v>
          </cell>
          <cell r="V157">
            <v>129.75600858000337</v>
          </cell>
          <cell r="W157">
            <v>133.64868864000348</v>
          </cell>
          <cell r="X157">
            <v>137.65814913000355</v>
          </cell>
          <cell r="Y157">
            <v>141.78789343000369</v>
          </cell>
          <cell r="Z157">
            <v>146.04153020000376</v>
          </cell>
          <cell r="AA157">
            <v>150.42277620000388</v>
          </cell>
          <cell r="AB157">
            <v>154.93545958000402</v>
          </cell>
          <cell r="AC157">
            <v>159.58352317000413</v>
          </cell>
          <cell r="AD157">
            <v>164.37102871000425</v>
          </cell>
          <cell r="AE157">
            <v>169.30215967000436</v>
          </cell>
          <cell r="AF157">
            <v>174.3812245400045</v>
          </cell>
          <cell r="AG157">
            <v>179.61266106000463</v>
          </cell>
          <cell r="AH157">
            <v>185.00104092000478</v>
          </cell>
          <cell r="AI157">
            <v>190.55107211000492</v>
          </cell>
          <cell r="AJ157">
            <v>196.26760409000508</v>
          </cell>
          <cell r="AK157">
            <v>202.15563202000519</v>
          </cell>
          <cell r="AL157">
            <v>208.22030099000537</v>
          </cell>
          <cell r="AM157">
            <v>214.46691025000555</v>
          </cell>
          <cell r="AN157">
            <v>220.90091744000568</v>
          </cell>
          <cell r="AO157">
            <v>227.52794517000592</v>
          </cell>
          <cell r="AP157">
            <v>234.35378337000606</v>
          </cell>
          <cell r="AQ157">
            <v>241.38439681000622</v>
          </cell>
          <cell r="AR157">
            <v>248.62592886000644</v>
          </cell>
          <cell r="AS157">
            <v>256.08470666000665</v>
          </cell>
          <cell r="AT157">
            <v>263.76724770000675</v>
          </cell>
          <cell r="AU157">
            <v>271.680264990007</v>
          </cell>
          <cell r="AV157">
            <v>279.83067317000723</v>
          </cell>
          <cell r="AW157">
            <v>288.22559321000745</v>
          </cell>
          <cell r="AX157">
            <v>296.8723608700077</v>
          </cell>
          <cell r="AY157">
            <v>305.7785318700079</v>
          </cell>
          <cell r="AZ157">
            <v>314.95188800000813</v>
          </cell>
          <cell r="BA157">
            <v>324.4004446400084</v>
          </cell>
          <cell r="BB157">
            <v>334.13245781000865</v>
          </cell>
          <cell r="BC157">
            <v>344.1564316900089</v>
          </cell>
          <cell r="BD157">
            <v>354.48112473000918</v>
          </cell>
          <cell r="BE157">
            <v>365.11555858000946</v>
          </cell>
          <cell r="BF157">
            <v>376.06902514000967</v>
          </cell>
          <cell r="BH157">
            <v>9966.4522988585068</v>
          </cell>
        </row>
        <row r="335">
          <cell r="G335">
            <v>0</v>
          </cell>
          <cell r="H335">
            <v>0</v>
          </cell>
          <cell r="I335">
            <v>-166.10750491464631</v>
          </cell>
          <cell r="J335">
            <v>-171.09072975321723</v>
          </cell>
          <cell r="K335">
            <v>-176.2234512393691</v>
          </cell>
          <cell r="L335">
            <v>-181.51015515648757</v>
          </cell>
          <cell r="M335">
            <v>-186.95545995255421</v>
          </cell>
          <cell r="N335">
            <v>-192.56412368044485</v>
          </cell>
          <cell r="O335">
            <v>-198.34104753223022</v>
          </cell>
          <cell r="P335">
            <v>-204.29127937347752</v>
          </cell>
          <cell r="Q335">
            <v>-210.42001816112645</v>
          </cell>
          <cell r="R335">
            <v>-216.73261836136587</v>
          </cell>
          <cell r="S335">
            <v>-223.23459701823589</v>
          </cell>
          <cell r="T335">
            <v>-229.93163463720316</v>
          </cell>
          <cell r="U335">
            <v>-236.82958402091361</v>
          </cell>
          <cell r="V335">
            <v>-243.93447115276794</v>
          </cell>
          <cell r="W335">
            <v>-251.25250491624934</v>
          </cell>
          <cell r="X335">
            <v>-258.79007974564962</v>
          </cell>
          <cell r="Y335">
            <v>-266.55378181109637</v>
          </cell>
          <cell r="Z335">
            <v>-274.55039520357894</v>
          </cell>
          <cell r="AA335">
            <v>-282.78690723640136</v>
          </cell>
          <cell r="AB335">
            <v>-291.27051463020848</v>
          </cell>
          <cell r="AC335">
            <v>-300.00862969801307</v>
          </cell>
          <cell r="AD335">
            <v>-309.00888829737357</v>
          </cell>
          <cell r="AE335">
            <v>-318.27915513184558</v>
          </cell>
          <cell r="AF335">
            <v>-327.82752993600877</v>
          </cell>
          <cell r="AG335">
            <v>-337.6623554276444</v>
          </cell>
          <cell r="AH335">
            <v>-347.79222614348828</v>
          </cell>
          <cell r="AI335">
            <v>-358.22599285710692</v>
          </cell>
          <cell r="AJ335">
            <v>-368.97277229822572</v>
          </cell>
          <cell r="AK335">
            <v>-380.04195510490661</v>
          </cell>
          <cell r="AL335">
            <v>-391.44321377572533</v>
          </cell>
          <cell r="AM335">
            <v>-403.18651062194903</v>
          </cell>
          <cell r="AN335">
            <v>-415.28210571971363</v>
          </cell>
          <cell r="AO335">
            <v>-427.74056928007826</v>
          </cell>
          <cell r="AP335">
            <v>-440.57278606690068</v>
          </cell>
          <cell r="AQ335">
            <v>-453.78996953404288</v>
          </cell>
          <cell r="AR335">
            <v>-467.40366889397257</v>
          </cell>
          <cell r="AS335">
            <v>-481.42577883709123</v>
          </cell>
          <cell r="AT335">
            <v>-495.86855190178824</v>
          </cell>
          <cell r="AU335">
            <v>-510.74460819376935</v>
          </cell>
          <cell r="AV335">
            <v>-526.06694687253434</v>
          </cell>
          <cell r="AW335">
            <v>-541.84895498713058</v>
          </cell>
          <cell r="AX335">
            <v>-558.10442338050768</v>
          </cell>
          <cell r="AY335">
            <v>-574.84755640884566</v>
          </cell>
          <cell r="AZ335">
            <v>-592.0929834280339</v>
          </cell>
          <cell r="BA335">
            <v>-609.85577293087499</v>
          </cell>
          <cell r="BB335">
            <v>-628.1514458007141</v>
          </cell>
          <cell r="BC335">
            <v>-646.99598944864397</v>
          </cell>
          <cell r="BD335">
            <v>-666.40586929998244</v>
          </cell>
          <cell r="BE335">
            <v>-686.3980455822043</v>
          </cell>
          <cell r="BF335">
            <v>-706.98998657856862</v>
          </cell>
          <cell r="BH335">
            <v>-18736.406100934913</v>
          </cell>
        </row>
        <row r="342">
          <cell r="G342">
            <v>0</v>
          </cell>
        </row>
        <row r="344">
          <cell r="G344">
            <v>0</v>
          </cell>
          <cell r="H344">
            <v>0</v>
          </cell>
          <cell r="I344">
            <v>-8166.6</v>
          </cell>
          <cell r="J344">
            <v>-8493.264000000001</v>
          </cell>
          <cell r="K344">
            <v>-8832.9945600000028</v>
          </cell>
          <cell r="L344">
            <v>-9186.3143424000045</v>
          </cell>
          <cell r="M344">
            <v>-9553.7669160960049</v>
          </cell>
          <cell r="N344">
            <v>-9935.9175927398446</v>
          </cell>
          <cell r="O344">
            <v>-10333.354296449439</v>
          </cell>
          <cell r="P344">
            <v>-10746.688468307417</v>
          </cell>
          <cell r="Q344">
            <v>-11176.556007039713</v>
          </cell>
          <cell r="R344">
            <v>-11623.618247321301</v>
          </cell>
          <cell r="S344">
            <v>-12088.562977214155</v>
          </cell>
          <cell r="T344">
            <v>-12572.105496302722</v>
          </cell>
          <cell r="U344">
            <v>-13074.989716154831</v>
          </cell>
          <cell r="V344">
            <v>-13597.989304801024</v>
          </cell>
          <cell r="W344">
            <v>-14141.908876993066</v>
          </cell>
          <cell r="X344">
            <v>-14707.585232072788</v>
          </cell>
          <cell r="Y344">
            <v>-15295.888641355703</v>
          </cell>
          <cell r="Z344">
            <v>-15907.72418700993</v>
          </cell>
          <cell r="AA344">
            <v>-16544.033154490327</v>
          </cell>
          <cell r="AB344">
            <v>-17205.794480669938</v>
          </cell>
          <cell r="AC344">
            <v>-17894.026259896742</v>
          </cell>
          <cell r="AD344">
            <v>-18609.78731029261</v>
          </cell>
          <cell r="AE344">
            <v>-19354.178802704315</v>
          </cell>
          <cell r="AF344">
            <v>-20128.345954812485</v>
          </cell>
          <cell r="AG344">
            <v>-20933.479793004986</v>
          </cell>
          <cell r="AH344">
            <v>-21770.818984725185</v>
          </cell>
          <cell r="AI344">
            <v>-22641.651744114191</v>
          </cell>
          <cell r="AJ344">
            <v>-23547.317813878759</v>
          </cell>
          <cell r="AK344">
            <v>-24489.210526433912</v>
          </cell>
          <cell r="AL344">
            <v>-25468.778947491268</v>
          </cell>
          <cell r="AM344">
            <v>-26487.530105390921</v>
          </cell>
          <cell r="AN344">
            <v>-27547.031309606562</v>
          </cell>
          <cell r="AO344">
            <v>-28648.912561990826</v>
          </cell>
          <cell r="AP344">
            <v>-29794.869064470458</v>
          </cell>
          <cell r="AQ344">
            <v>-30986.663827049277</v>
          </cell>
          <cell r="AR344">
            <v>-32226.13038013125</v>
          </cell>
          <cell r="AS344">
            <v>-33515.175595336499</v>
          </cell>
          <cell r="AT344">
            <v>-34855.782619149963</v>
          </cell>
          <cell r="AU344">
            <v>-36250.013923915962</v>
          </cell>
          <cell r="AV344">
            <v>-37700.014480872596</v>
          </cell>
          <cell r="AW344">
            <v>-39208.015060107507</v>
          </cell>
          <cell r="AX344">
            <v>-40776.335662511803</v>
          </cell>
          <cell r="AY344">
            <v>-42407.389089012278</v>
          </cell>
          <cell r="AZ344">
            <v>-44103.684652572767</v>
          </cell>
          <cell r="BA344">
            <v>-45867.83203867569</v>
          </cell>
          <cell r="BB344">
            <v>-47702.545320222715</v>
          </cell>
          <cell r="BC344">
            <v>-49610.647133031627</v>
          </cell>
          <cell r="BD344">
            <v>-51595.073018352894</v>
          </cell>
          <cell r="BE344">
            <v>-53658.875939087011</v>
          </cell>
          <cell r="BF344">
            <v>-55805.230976650491</v>
          </cell>
          <cell r="BH344">
            <v>-1246771.0053929116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H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8"/>
  <sheetViews>
    <sheetView view="pageBreakPreview" zoomScale="55"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29" s="12" customFormat="1" ht="18.75" customHeight="1" x14ac:dyDescent="0.2">
      <c r="A1" s="18"/>
      <c r="C1" s="42" t="s">
        <v>69</v>
      </c>
      <c r="D1" s="16"/>
    </row>
    <row r="2" spans="1:29" s="12" customFormat="1" ht="18.75" customHeight="1" x14ac:dyDescent="0.3">
      <c r="A2" s="18"/>
      <c r="C2" s="15" t="s">
        <v>10</v>
      </c>
      <c r="D2" s="16"/>
    </row>
    <row r="3" spans="1:29" s="12" customFormat="1" ht="18.75" x14ac:dyDescent="0.3">
      <c r="A3" s="17"/>
      <c r="C3" s="15" t="s">
        <v>68</v>
      </c>
      <c r="D3" s="16"/>
    </row>
    <row r="4" spans="1:29" s="12" customFormat="1" ht="18.75" x14ac:dyDescent="0.3">
      <c r="A4" s="17"/>
      <c r="D4" s="16"/>
      <c r="E4" s="15"/>
    </row>
    <row r="5" spans="1:29" s="12" customFormat="1" ht="15.75" x14ac:dyDescent="0.25">
      <c r="A5" s="309" t="s">
        <v>616</v>
      </c>
      <c r="B5" s="309"/>
      <c r="C5" s="309"/>
      <c r="D5" s="160"/>
      <c r="E5" s="160"/>
      <c r="F5" s="160"/>
      <c r="G5" s="160"/>
    </row>
    <row r="6" spans="1:29" s="12" customFormat="1" ht="18.75" x14ac:dyDescent="0.3">
      <c r="A6" s="17"/>
      <c r="D6" s="16"/>
      <c r="E6" s="15"/>
    </row>
    <row r="7" spans="1:29" s="12" customFormat="1" ht="18.75" x14ac:dyDescent="0.2">
      <c r="A7" s="313" t="s">
        <v>9</v>
      </c>
      <c r="B7" s="313"/>
      <c r="C7" s="313"/>
      <c r="D7" s="13"/>
      <c r="E7" s="13"/>
      <c r="F7" s="13"/>
      <c r="G7" s="13"/>
      <c r="H7" s="13"/>
      <c r="I7" s="13"/>
      <c r="J7" s="13"/>
      <c r="K7" s="13"/>
      <c r="L7" s="13"/>
      <c r="M7" s="13"/>
      <c r="N7" s="13"/>
      <c r="O7" s="13"/>
      <c r="P7" s="13"/>
      <c r="Q7" s="13"/>
      <c r="R7" s="13"/>
      <c r="S7" s="13"/>
    </row>
    <row r="8" spans="1:29" s="12" customFormat="1" ht="18.75" x14ac:dyDescent="0.2">
      <c r="A8" s="14"/>
      <c r="B8" s="14"/>
      <c r="C8" s="14"/>
      <c r="D8" s="14"/>
      <c r="E8" s="14"/>
      <c r="F8" s="13"/>
      <c r="G8" s="13"/>
      <c r="H8" s="13"/>
      <c r="I8" s="13"/>
      <c r="J8" s="13"/>
      <c r="K8" s="13"/>
      <c r="L8" s="13"/>
      <c r="M8" s="13"/>
      <c r="N8" s="13"/>
      <c r="O8" s="13"/>
      <c r="P8" s="13"/>
      <c r="Q8" s="13"/>
      <c r="R8" s="13"/>
      <c r="S8" s="13"/>
    </row>
    <row r="9" spans="1:29" s="12" customFormat="1" ht="36" customHeight="1" x14ac:dyDescent="0.2">
      <c r="A9" s="314" t="s">
        <v>548</v>
      </c>
      <c r="B9" s="314"/>
      <c r="C9" s="314"/>
      <c r="D9" s="8"/>
      <c r="E9" s="8"/>
      <c r="F9" s="13"/>
      <c r="G9" s="13"/>
      <c r="H9" s="13"/>
      <c r="I9" s="13"/>
      <c r="J9" s="13"/>
      <c r="K9" s="13"/>
      <c r="L9" s="13"/>
      <c r="M9" s="13"/>
      <c r="N9" s="13"/>
      <c r="O9" s="13"/>
      <c r="P9" s="13"/>
      <c r="Q9" s="13"/>
      <c r="R9" s="13"/>
      <c r="S9" s="13"/>
    </row>
    <row r="10" spans="1:29" s="12" customFormat="1" ht="18.75" x14ac:dyDescent="0.2">
      <c r="A10" s="310" t="s">
        <v>8</v>
      </c>
      <c r="B10" s="310"/>
      <c r="C10" s="310"/>
      <c r="D10" s="6"/>
      <c r="E10" s="6"/>
      <c r="F10" s="13"/>
      <c r="G10" s="13"/>
      <c r="H10" s="13"/>
      <c r="I10" s="13"/>
      <c r="J10" s="13"/>
      <c r="K10" s="13"/>
      <c r="L10" s="13"/>
      <c r="M10" s="13"/>
      <c r="N10" s="13"/>
      <c r="O10" s="13"/>
      <c r="P10" s="13"/>
      <c r="Q10" s="13"/>
      <c r="R10" s="13"/>
      <c r="S10" s="13"/>
    </row>
    <row r="11" spans="1:29" s="12" customFormat="1" ht="18.75" x14ac:dyDescent="0.2">
      <c r="A11" s="14"/>
      <c r="B11" s="182"/>
      <c r="C11" s="182"/>
      <c r="D11" s="14"/>
      <c r="E11" s="14"/>
      <c r="F11" s="13"/>
      <c r="G11" s="13"/>
      <c r="H11" s="13"/>
      <c r="I11" s="13"/>
      <c r="J11" s="13"/>
      <c r="K11" s="13"/>
      <c r="L11" s="13"/>
      <c r="M11" s="13"/>
      <c r="N11" s="13"/>
      <c r="O11" s="13"/>
      <c r="P11" s="13"/>
      <c r="Q11" s="13"/>
      <c r="R11" s="13"/>
      <c r="S11" s="13"/>
    </row>
    <row r="12" spans="1:29" s="12" customFormat="1" ht="18.75" x14ac:dyDescent="0.2">
      <c r="A12" s="314" t="s">
        <v>556</v>
      </c>
      <c r="B12" s="314"/>
      <c r="C12" s="314"/>
      <c r="D12" s="8"/>
      <c r="E12" s="8"/>
      <c r="F12" s="13"/>
      <c r="G12" s="13"/>
      <c r="H12" s="13"/>
      <c r="I12" s="13"/>
      <c r="J12" s="13"/>
      <c r="K12" s="13"/>
      <c r="L12" s="13"/>
      <c r="M12" s="13"/>
      <c r="N12" s="13"/>
      <c r="O12" s="13"/>
      <c r="P12" s="13"/>
      <c r="Q12" s="13"/>
      <c r="R12" s="13"/>
      <c r="S12" s="13"/>
    </row>
    <row r="13" spans="1:29" s="12" customFormat="1" ht="18.75" x14ac:dyDescent="0.2">
      <c r="A13" s="310" t="s">
        <v>7</v>
      </c>
      <c r="B13" s="310"/>
      <c r="C13" s="310"/>
      <c r="D13" s="6"/>
      <c r="E13" s="6"/>
      <c r="F13" s="13"/>
      <c r="G13" s="13"/>
      <c r="H13" s="13"/>
      <c r="I13" s="13"/>
      <c r="J13" s="13"/>
      <c r="K13" s="13"/>
      <c r="L13" s="13"/>
      <c r="M13" s="13"/>
      <c r="N13" s="13"/>
      <c r="O13" s="13"/>
      <c r="P13" s="13"/>
      <c r="Q13" s="13"/>
      <c r="R13" s="13"/>
      <c r="S13" s="13"/>
    </row>
    <row r="14" spans="1:2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9" s="3" customFormat="1" ht="39" customHeight="1" x14ac:dyDescent="0.2">
      <c r="A15" s="205" t="s">
        <v>564</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1" t="s">
        <v>467</v>
      </c>
      <c r="B18" s="312"/>
      <c r="C18" s="31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306"/>
      <c r="B24" s="307"/>
      <c r="C24" s="308"/>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495</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557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492</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492</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492</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492</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492</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612</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492</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492</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492</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492</v>
      </c>
      <c r="D38" s="27"/>
      <c r="E38" s="27"/>
      <c r="F38" s="27"/>
      <c r="G38" s="27"/>
      <c r="H38" s="27"/>
      <c r="I38" s="27"/>
      <c r="J38" s="27"/>
      <c r="K38" s="27"/>
      <c r="L38" s="27"/>
      <c r="M38" s="27"/>
      <c r="N38" s="27"/>
      <c r="O38" s="27"/>
      <c r="P38" s="27"/>
      <c r="Q38" s="27"/>
      <c r="R38" s="27"/>
      <c r="S38" s="27"/>
    </row>
    <row r="39" spans="1:19" ht="23.25" customHeight="1" x14ac:dyDescent="0.25">
      <c r="A39" s="306"/>
      <c r="B39" s="307"/>
      <c r="C39" s="308"/>
      <c r="D39" s="27"/>
      <c r="E39" s="27"/>
      <c r="F39" s="27"/>
      <c r="G39" s="27"/>
      <c r="H39" s="27"/>
      <c r="I39" s="27"/>
      <c r="J39" s="27"/>
      <c r="K39" s="27"/>
      <c r="L39" s="27"/>
      <c r="M39" s="27"/>
      <c r="N39" s="27"/>
      <c r="O39" s="27"/>
      <c r="P39" s="27"/>
      <c r="Q39" s="27"/>
      <c r="R39" s="27"/>
      <c r="S39" s="27"/>
    </row>
    <row r="40" spans="1:19" ht="157.5" x14ac:dyDescent="0.25">
      <c r="A40" s="28" t="s">
        <v>427</v>
      </c>
      <c r="B40" s="43" t="s">
        <v>478</v>
      </c>
      <c r="C40" s="40" t="s">
        <v>558</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494</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494</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494</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494</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494</v>
      </c>
      <c r="D46" s="27"/>
      <c r="E46" s="27"/>
      <c r="F46" s="27"/>
      <c r="G46" s="27"/>
      <c r="H46" s="27"/>
      <c r="I46" s="27"/>
      <c r="J46" s="27"/>
      <c r="K46" s="27"/>
      <c r="L46" s="27"/>
      <c r="M46" s="27"/>
      <c r="N46" s="27"/>
      <c r="O46" s="27"/>
      <c r="P46" s="27"/>
      <c r="Q46" s="27"/>
      <c r="R46" s="27"/>
      <c r="S46" s="27"/>
    </row>
    <row r="47" spans="1:19" ht="18.75" customHeight="1" x14ac:dyDescent="0.25">
      <c r="A47" s="306"/>
      <c r="B47" s="307"/>
      <c r="C47" s="308"/>
      <c r="D47" s="27"/>
      <c r="E47" s="27"/>
      <c r="F47" s="27"/>
      <c r="G47" s="27"/>
      <c r="H47" s="27"/>
      <c r="I47" s="27"/>
      <c r="J47" s="27"/>
      <c r="K47" s="27"/>
      <c r="L47" s="27"/>
      <c r="M47" s="27"/>
      <c r="N47" s="27"/>
      <c r="O47" s="27"/>
      <c r="P47" s="27"/>
      <c r="Q47" s="27"/>
      <c r="R47" s="27"/>
      <c r="S47" s="27"/>
    </row>
    <row r="48" spans="1:19" ht="75.75" customHeight="1" x14ac:dyDescent="0.25">
      <c r="A48" s="28" t="s">
        <v>464</v>
      </c>
      <c r="B48" s="43" t="s">
        <v>614</v>
      </c>
      <c r="C48" s="181">
        <v>14.137370000000001</v>
      </c>
      <c r="D48" s="27"/>
      <c r="E48" s="27"/>
      <c r="F48" s="27"/>
      <c r="G48" s="27"/>
      <c r="H48" s="27"/>
      <c r="I48" s="27"/>
      <c r="J48" s="27"/>
      <c r="K48" s="27"/>
      <c r="L48" s="27"/>
      <c r="M48" s="27"/>
      <c r="N48" s="27"/>
      <c r="O48" s="27"/>
      <c r="P48" s="27"/>
      <c r="Q48" s="27"/>
      <c r="R48" s="27"/>
      <c r="S48" s="27"/>
    </row>
    <row r="49" spans="1:19" ht="71.25" customHeight="1" x14ac:dyDescent="0.25">
      <c r="A49" s="28" t="s">
        <v>431</v>
      </c>
      <c r="B49" s="43" t="s">
        <v>615</v>
      </c>
      <c r="C49" s="181">
        <v>11.781140000000001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1">
    <mergeCell ref="A24:C24"/>
    <mergeCell ref="A39:C39"/>
    <mergeCell ref="A47:C47"/>
    <mergeCell ref="A5:C5"/>
    <mergeCell ref="A16:C16"/>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M_TP2000.PS.0062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tr">
        <f>'1. паспорт местоположение'!A15:C15</f>
        <v>Реконструкция ПС 110 кВ УГП-9 (замена систем оперативного тока и собственных нужд)</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1" t="s">
        <v>442</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5</v>
      </c>
      <c r="B19" s="319" t="s">
        <v>108</v>
      </c>
      <c r="C19" s="320" t="s">
        <v>337</v>
      </c>
      <c r="D19" s="319" t="s">
        <v>336</v>
      </c>
      <c r="E19" s="319" t="s">
        <v>107</v>
      </c>
      <c r="F19" s="319" t="s">
        <v>106</v>
      </c>
      <c r="G19" s="319" t="s">
        <v>332</v>
      </c>
      <c r="H19" s="319" t="s">
        <v>105</v>
      </c>
      <c r="I19" s="319" t="s">
        <v>104</v>
      </c>
      <c r="J19" s="319" t="s">
        <v>103</v>
      </c>
      <c r="K19" s="319" t="s">
        <v>102</v>
      </c>
      <c r="L19" s="319" t="s">
        <v>101</v>
      </c>
      <c r="M19" s="319" t="s">
        <v>100</v>
      </c>
      <c r="N19" s="319" t="s">
        <v>99</v>
      </c>
      <c r="O19" s="319" t="s">
        <v>98</v>
      </c>
      <c r="P19" s="319" t="s">
        <v>97</v>
      </c>
      <c r="Q19" s="319" t="s">
        <v>335</v>
      </c>
      <c r="R19" s="319"/>
      <c r="S19" s="322" t="s">
        <v>434</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5" t="s">
        <v>333</v>
      </c>
      <c r="R20" s="46" t="s">
        <v>334</v>
      </c>
      <c r="S20" s="322"/>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'1. паспорт местоположение'!A12:C12</f>
        <v>M_TP2000.PS.0062</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5" t="str">
        <f>'1. паспорт местоположение'!A15:C15</f>
        <v>Реконструкция ПС 110 кВ УГП-9 (замена систем оперативного тока и собственных нужд)</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12" t="s">
        <v>447</v>
      </c>
      <c r="B19" s="312"/>
      <c r="C19" s="312"/>
      <c r="D19" s="312"/>
      <c r="E19" s="312"/>
      <c r="F19" s="312"/>
      <c r="G19" s="312"/>
      <c r="H19" s="312"/>
      <c r="I19" s="312"/>
      <c r="J19" s="312"/>
      <c r="K19" s="312"/>
      <c r="L19" s="312"/>
      <c r="M19" s="312"/>
      <c r="N19" s="312"/>
      <c r="O19" s="312"/>
      <c r="P19" s="312"/>
      <c r="Q19" s="312"/>
      <c r="R19" s="312"/>
      <c r="S19" s="312"/>
      <c r="T19" s="312"/>
    </row>
    <row r="20" spans="1:20" s="6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5</v>
      </c>
      <c r="B21" s="330" t="s">
        <v>229</v>
      </c>
      <c r="C21" s="331"/>
      <c r="D21" s="334" t="s">
        <v>130</v>
      </c>
      <c r="E21" s="330" t="s">
        <v>475</v>
      </c>
      <c r="F21" s="331"/>
      <c r="G21" s="330" t="s">
        <v>279</v>
      </c>
      <c r="H21" s="331"/>
      <c r="I21" s="330" t="s">
        <v>129</v>
      </c>
      <c r="J21" s="331"/>
      <c r="K21" s="334" t="s">
        <v>128</v>
      </c>
      <c r="L21" s="330" t="s">
        <v>127</v>
      </c>
      <c r="M21" s="331"/>
      <c r="N21" s="330" t="s">
        <v>471</v>
      </c>
      <c r="O21" s="331"/>
      <c r="P21" s="334" t="s">
        <v>126</v>
      </c>
      <c r="Q21" s="323" t="s">
        <v>125</v>
      </c>
      <c r="R21" s="324"/>
      <c r="S21" s="323" t="s">
        <v>124</v>
      </c>
      <c r="T21" s="325"/>
    </row>
    <row r="22" spans="1:20" ht="204.75" customHeight="1" x14ac:dyDescent="0.25">
      <c r="A22" s="328"/>
      <c r="B22" s="332"/>
      <c r="C22" s="333"/>
      <c r="D22" s="337"/>
      <c r="E22" s="332"/>
      <c r="F22" s="333"/>
      <c r="G22" s="332"/>
      <c r="H22" s="333"/>
      <c r="I22" s="332"/>
      <c r="J22" s="333"/>
      <c r="K22" s="335"/>
      <c r="L22" s="332"/>
      <c r="M22" s="333"/>
      <c r="N22" s="332"/>
      <c r="O22" s="333"/>
      <c r="P22" s="335"/>
      <c r="Q22" s="95" t="s">
        <v>123</v>
      </c>
      <c r="R22" s="95" t="s">
        <v>446</v>
      </c>
      <c r="S22" s="95" t="s">
        <v>122</v>
      </c>
      <c r="T22" s="95" t="s">
        <v>121</v>
      </c>
    </row>
    <row r="23" spans="1:20" ht="51.75" customHeight="1" x14ac:dyDescent="0.25">
      <c r="A23" s="329"/>
      <c r="B23" s="158" t="s">
        <v>119</v>
      </c>
      <c r="C23" s="158" t="s">
        <v>120</v>
      </c>
      <c r="D23" s="335"/>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36" t="s">
        <v>479</v>
      </c>
      <c r="C44" s="336"/>
      <c r="D44" s="336"/>
      <c r="E44" s="336"/>
      <c r="F44" s="336"/>
      <c r="G44" s="336"/>
      <c r="H44" s="336"/>
      <c r="I44" s="336"/>
      <c r="J44" s="336"/>
      <c r="K44" s="336"/>
      <c r="L44" s="336"/>
      <c r="M44" s="336"/>
      <c r="N44" s="336"/>
      <c r="O44" s="336"/>
      <c r="P44" s="336"/>
      <c r="Q44" s="336"/>
      <c r="R44" s="336"/>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M_TP2000.PS.0062</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ПС 110 кВ УГП-9 (замена систем оперативного тока и собственных нужд)</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449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2" customFormat="1" ht="21" customHeight="1" x14ac:dyDescent="0.25"/>
    <row r="21" spans="1:27" ht="15.75" customHeight="1" x14ac:dyDescent="0.25">
      <c r="A21" s="338" t="s">
        <v>5</v>
      </c>
      <c r="B21" s="340" t="s">
        <v>455</v>
      </c>
      <c r="C21" s="341"/>
      <c r="D21" s="340" t="s">
        <v>457</v>
      </c>
      <c r="E21" s="341"/>
      <c r="F21" s="323" t="s">
        <v>102</v>
      </c>
      <c r="G21" s="325"/>
      <c r="H21" s="325"/>
      <c r="I21" s="324"/>
      <c r="J21" s="338" t="s">
        <v>458</v>
      </c>
      <c r="K21" s="340" t="s">
        <v>459</v>
      </c>
      <c r="L21" s="341"/>
      <c r="M21" s="340" t="s">
        <v>460</v>
      </c>
      <c r="N21" s="341"/>
      <c r="O21" s="340" t="s">
        <v>448</v>
      </c>
      <c r="P21" s="341"/>
      <c r="Q21" s="340" t="s">
        <v>135</v>
      </c>
      <c r="R21" s="341"/>
      <c r="S21" s="338" t="s">
        <v>134</v>
      </c>
      <c r="T21" s="338" t="s">
        <v>461</v>
      </c>
      <c r="U21" s="338" t="s">
        <v>456</v>
      </c>
      <c r="V21" s="340" t="s">
        <v>133</v>
      </c>
      <c r="W21" s="341"/>
      <c r="X21" s="323" t="s">
        <v>125</v>
      </c>
      <c r="Y21" s="325"/>
      <c r="Z21" s="323" t="s">
        <v>124</v>
      </c>
      <c r="AA21" s="325"/>
    </row>
    <row r="22" spans="1:27" ht="216" customHeight="1" x14ac:dyDescent="0.25">
      <c r="A22" s="344"/>
      <c r="B22" s="342"/>
      <c r="C22" s="343"/>
      <c r="D22" s="342"/>
      <c r="E22" s="343"/>
      <c r="F22" s="323" t="s">
        <v>132</v>
      </c>
      <c r="G22" s="324"/>
      <c r="H22" s="323" t="s">
        <v>131</v>
      </c>
      <c r="I22" s="324"/>
      <c r="J22" s="339"/>
      <c r="K22" s="342"/>
      <c r="L22" s="343"/>
      <c r="M22" s="342"/>
      <c r="N22" s="343"/>
      <c r="O22" s="342"/>
      <c r="P22" s="343"/>
      <c r="Q22" s="342"/>
      <c r="R22" s="343"/>
      <c r="S22" s="339"/>
      <c r="T22" s="339"/>
      <c r="U22" s="339"/>
      <c r="V22" s="342"/>
      <c r="W22" s="343"/>
      <c r="X22" s="95" t="s">
        <v>123</v>
      </c>
      <c r="Y22" s="95" t="s">
        <v>446</v>
      </c>
      <c r="Z22" s="95" t="s">
        <v>122</v>
      </c>
      <c r="AA22" s="95" t="s">
        <v>121</v>
      </c>
    </row>
    <row r="23" spans="1:27" ht="60" customHeight="1" x14ac:dyDescent="0.25">
      <c r="A23" s="339"/>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M_TP2000.PS.0062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Реконструкция ПС 110 кВ УГП-9 (замена систем оперативного тока и собственных нужд)</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1" t="s">
        <v>441</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57.5" customHeight="1" x14ac:dyDescent="0.25">
      <c r="A23" s="28" t="s">
        <v>63</v>
      </c>
      <c r="B23" s="30" t="s">
        <v>60</v>
      </c>
      <c r="C23" s="201"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УГП-9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53"/>
      <c r="AB6" s="15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53"/>
      <c r="AB7" s="153"/>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4"/>
      <c r="AB8" s="154"/>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55"/>
      <c r="AB9" s="15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53"/>
      <c r="AB10" s="153"/>
    </row>
    <row r="11" spans="1:28" ht="15.75" x14ac:dyDescent="0.25">
      <c r="A11" s="315" t="str">
        <f>'1. паспорт местоположение'!A12:C12</f>
        <v>M_TP2000.PS.0062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54"/>
      <c r="AB11" s="154"/>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55"/>
      <c r="AB12" s="155"/>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tr">
        <f>'1. паспорт местоположение'!A15:C15</f>
        <v>Реконструкция ПС 110 кВ УГП-9 (замена систем оперативного тока и собственных нужд)</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4"/>
      <c r="AB14" s="154"/>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55"/>
      <c r="AB15" s="155"/>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4"/>
      <c r="AB16" s="16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4"/>
      <c r="AB17" s="16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4"/>
      <c r="AB18" s="16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4"/>
      <c r="AB19" s="164"/>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65"/>
      <c r="AB20" s="165"/>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65"/>
      <c r="AB21" s="165"/>
    </row>
    <row r="22" spans="1:28" x14ac:dyDescent="0.25">
      <c r="A22" s="348" t="s">
        <v>472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66"/>
      <c r="AB22" s="166"/>
    </row>
    <row r="23" spans="1:28" ht="32.25" customHeight="1" x14ac:dyDescent="0.25">
      <c r="A23" s="350" t="s">
        <v>328</v>
      </c>
      <c r="B23" s="351"/>
      <c r="C23" s="351"/>
      <c r="D23" s="351"/>
      <c r="E23" s="351"/>
      <c r="F23" s="351"/>
      <c r="G23" s="351"/>
      <c r="H23" s="351"/>
      <c r="I23" s="351"/>
      <c r="J23" s="351"/>
      <c r="K23" s="351"/>
      <c r="L23" s="352"/>
      <c r="M23" s="349" t="s">
        <v>329</v>
      </c>
      <c r="N23" s="349"/>
      <c r="O23" s="349"/>
      <c r="P23" s="349"/>
      <c r="Q23" s="349"/>
      <c r="R23" s="349"/>
      <c r="S23" s="349"/>
      <c r="T23" s="349"/>
      <c r="U23" s="349"/>
      <c r="V23" s="349"/>
      <c r="W23" s="349"/>
      <c r="X23" s="349"/>
      <c r="Y23" s="349"/>
      <c r="Z23" s="349"/>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'1. паспорт местоположение'!A12:C12</f>
        <v>M_TP2000.PS.0062</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tr">
        <f>'1. паспорт местоположение'!A15:C15</f>
        <v>Реконструкция ПС 110 кВ УГП-9 (замена систем оперативного тока и собственных нужд)</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3" t="s">
        <v>450</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4" t="s">
        <v>86</v>
      </c>
      <c r="F19" s="355"/>
      <c r="G19" s="355"/>
      <c r="H19" s="355"/>
      <c r="I19" s="356"/>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K43" sqref="K43"/>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61" width="17.85546875" style="225" customWidth="1"/>
    <col min="62" max="91" width="16.7109375" style="225" customWidth="1"/>
    <col min="92" max="16384" width="9.140625" style="225"/>
  </cols>
  <sheetData>
    <row r="1" spans="1:77" s="224" customFormat="1" ht="12.75" customHeight="1" x14ac:dyDescent="0.2">
      <c r="A1" s="363" t="str">
        <f>[2]Language!A$589 &amp; " :: " &amp; Prj_Name</f>
        <v>Данные :: Реконструкция ПС 110 кВ УГП-9 (замена систем оперативного тока и собственных нужд)</v>
      </c>
      <c r="B1" s="223">
        <f>Prj_StartYear+Prj_Invest-1</f>
        <v>2025</v>
      </c>
      <c r="C1" s="223">
        <f>B1+1</f>
        <v>2026</v>
      </c>
      <c r="D1" s="223">
        <f t="shared" ref="D1:BI2" si="0">C1+1</f>
        <v>2027</v>
      </c>
      <c r="E1" s="223">
        <f t="shared" si="0"/>
        <v>2028</v>
      </c>
      <c r="F1" s="223">
        <f t="shared" si="0"/>
        <v>2029</v>
      </c>
      <c r="G1" s="223">
        <f t="shared" si="0"/>
        <v>2030</v>
      </c>
      <c r="H1" s="223">
        <f t="shared" si="0"/>
        <v>2031</v>
      </c>
      <c r="I1" s="223">
        <f t="shared" si="0"/>
        <v>2032</v>
      </c>
      <c r="J1" s="223">
        <f t="shared" si="0"/>
        <v>2033</v>
      </c>
      <c r="K1" s="223">
        <f t="shared" si="0"/>
        <v>2034</v>
      </c>
      <c r="L1" s="223">
        <f t="shared" si="0"/>
        <v>2035</v>
      </c>
      <c r="M1" s="223">
        <f t="shared" si="0"/>
        <v>2036</v>
      </c>
      <c r="N1" s="223">
        <f t="shared" si="0"/>
        <v>2037</v>
      </c>
      <c r="O1" s="223">
        <f t="shared" si="0"/>
        <v>2038</v>
      </c>
      <c r="P1" s="223">
        <f t="shared" si="0"/>
        <v>2039</v>
      </c>
      <c r="Q1" s="223">
        <f t="shared" si="0"/>
        <v>2040</v>
      </c>
      <c r="R1" s="223">
        <f t="shared" si="0"/>
        <v>2041</v>
      </c>
      <c r="S1" s="223">
        <f t="shared" si="0"/>
        <v>2042</v>
      </c>
      <c r="T1" s="223">
        <f t="shared" si="0"/>
        <v>2043</v>
      </c>
      <c r="U1" s="223">
        <f t="shared" si="0"/>
        <v>2044</v>
      </c>
      <c r="V1" s="223">
        <f t="shared" si="0"/>
        <v>2045</v>
      </c>
      <c r="W1" s="223">
        <f t="shared" si="0"/>
        <v>2046</v>
      </c>
      <c r="X1" s="223">
        <f t="shared" si="0"/>
        <v>2047</v>
      </c>
      <c r="Y1" s="223">
        <f t="shared" si="0"/>
        <v>2048</v>
      </c>
      <c r="Z1" s="223">
        <f t="shared" si="0"/>
        <v>2049</v>
      </c>
      <c r="AA1" s="223">
        <f t="shared" si="0"/>
        <v>2050</v>
      </c>
      <c r="AB1" s="223">
        <f t="shared" si="0"/>
        <v>2051</v>
      </c>
      <c r="AC1" s="223">
        <f t="shared" si="0"/>
        <v>2052</v>
      </c>
      <c r="AD1" s="223">
        <f t="shared" si="0"/>
        <v>2053</v>
      </c>
      <c r="AE1" s="223">
        <f t="shared" si="0"/>
        <v>2054</v>
      </c>
      <c r="AF1" s="223">
        <f t="shared" si="0"/>
        <v>2055</v>
      </c>
      <c r="AG1" s="223">
        <f t="shared" si="0"/>
        <v>2056</v>
      </c>
      <c r="AH1" s="223">
        <f t="shared" si="0"/>
        <v>2057</v>
      </c>
      <c r="AI1" s="223">
        <f t="shared" si="0"/>
        <v>2058</v>
      </c>
      <c r="AJ1" s="223">
        <f t="shared" si="0"/>
        <v>2059</v>
      </c>
      <c r="AK1" s="223">
        <f t="shared" si="0"/>
        <v>2060</v>
      </c>
      <c r="AL1" s="223">
        <f t="shared" si="0"/>
        <v>2061</v>
      </c>
      <c r="AM1" s="223">
        <f t="shared" si="0"/>
        <v>2062</v>
      </c>
      <c r="AN1" s="223">
        <f t="shared" si="0"/>
        <v>2063</v>
      </c>
      <c r="AO1" s="223">
        <f t="shared" si="0"/>
        <v>2064</v>
      </c>
      <c r="AP1" s="223">
        <f t="shared" si="0"/>
        <v>2065</v>
      </c>
      <c r="AQ1" s="223">
        <f t="shared" si="0"/>
        <v>2066</v>
      </c>
      <c r="AR1" s="223">
        <f t="shared" si="0"/>
        <v>2067</v>
      </c>
      <c r="AS1" s="223">
        <f t="shared" si="0"/>
        <v>2068</v>
      </c>
      <c r="AT1" s="223">
        <f t="shared" si="0"/>
        <v>2069</v>
      </c>
      <c r="AU1" s="223">
        <f t="shared" si="0"/>
        <v>2070</v>
      </c>
      <c r="AV1" s="223">
        <f t="shared" si="0"/>
        <v>2071</v>
      </c>
      <c r="AW1" s="223">
        <f t="shared" si="0"/>
        <v>2072</v>
      </c>
      <c r="AX1" s="223">
        <f t="shared" si="0"/>
        <v>2073</v>
      </c>
      <c r="AY1" s="223">
        <f t="shared" si="0"/>
        <v>2074</v>
      </c>
      <c r="AZ1" s="223">
        <f t="shared" si="0"/>
        <v>2075</v>
      </c>
      <c r="BA1" s="223">
        <f t="shared" si="0"/>
        <v>2076</v>
      </c>
      <c r="BB1" s="223">
        <f t="shared" si="0"/>
        <v>2077</v>
      </c>
      <c r="BC1" s="223">
        <f t="shared" si="0"/>
        <v>2078</v>
      </c>
      <c r="BD1" s="223">
        <f t="shared" si="0"/>
        <v>2079</v>
      </c>
      <c r="BE1" s="223">
        <f t="shared" si="0"/>
        <v>2080</v>
      </c>
      <c r="BF1" s="223">
        <f t="shared" si="0"/>
        <v>2081</v>
      </c>
      <c r="BG1" s="223">
        <f t="shared" si="0"/>
        <v>2082</v>
      </c>
      <c r="BH1" s="223">
        <f t="shared" si="0"/>
        <v>2083</v>
      </c>
      <c r="BI1" s="223">
        <f t="shared" si="0"/>
        <v>2084</v>
      </c>
      <c r="BJ1" s="223" t="e">
        <f>#REF!+1</f>
        <v>#REF!</v>
      </c>
      <c r="BK1" s="223" t="e">
        <f t="shared" ref="BK1:BY2" si="1">BJ1+1</f>
        <v>#REF!</v>
      </c>
      <c r="BL1" s="223" t="e">
        <f t="shared" si="1"/>
        <v>#REF!</v>
      </c>
      <c r="BM1" s="223" t="e">
        <f t="shared" si="1"/>
        <v>#REF!</v>
      </c>
      <c r="BN1" s="223" t="e">
        <f t="shared" si="1"/>
        <v>#REF!</v>
      </c>
      <c r="BO1" s="223" t="e">
        <f t="shared" si="1"/>
        <v>#REF!</v>
      </c>
      <c r="BP1" s="223" t="e">
        <f t="shared" si="1"/>
        <v>#REF!</v>
      </c>
      <c r="BQ1" s="223" t="e">
        <f t="shared" si="1"/>
        <v>#REF!</v>
      </c>
      <c r="BR1" s="223" t="e">
        <f t="shared" si="1"/>
        <v>#REF!</v>
      </c>
      <c r="BS1" s="223" t="e">
        <f t="shared" si="1"/>
        <v>#REF!</v>
      </c>
      <c r="BT1" s="223" t="e">
        <f t="shared" si="1"/>
        <v>#REF!</v>
      </c>
      <c r="BU1" s="223" t="e">
        <f t="shared" si="1"/>
        <v>#REF!</v>
      </c>
      <c r="BV1" s="223" t="e">
        <f t="shared" si="1"/>
        <v>#REF!</v>
      </c>
      <c r="BW1" s="223" t="e">
        <f t="shared" si="1"/>
        <v>#REF!</v>
      </c>
      <c r="BX1" s="223" t="e">
        <f t="shared" si="1"/>
        <v>#REF!</v>
      </c>
      <c r="BY1" s="223" t="e">
        <f t="shared" si="1"/>
        <v>#REF!</v>
      </c>
    </row>
    <row r="2" spans="1:77" s="224" customFormat="1" ht="12.75" customHeight="1" x14ac:dyDescent="0.2">
      <c r="A2" s="363"/>
      <c r="B2" s="223">
        <f>Prj_Start+Prj_Invest-1</f>
        <v>2</v>
      </c>
      <c r="C2" s="223">
        <f>B2+1</f>
        <v>3</v>
      </c>
      <c r="D2" s="223">
        <f t="shared" si="0"/>
        <v>4</v>
      </c>
      <c r="E2" s="223">
        <f t="shared" si="0"/>
        <v>5</v>
      </c>
      <c r="F2" s="223">
        <f t="shared" si="0"/>
        <v>6</v>
      </c>
      <c r="G2" s="223">
        <f t="shared" si="0"/>
        <v>7</v>
      </c>
      <c r="H2" s="223">
        <f t="shared" si="0"/>
        <v>8</v>
      </c>
      <c r="I2" s="223">
        <f t="shared" si="0"/>
        <v>9</v>
      </c>
      <c r="J2" s="223">
        <f t="shared" si="0"/>
        <v>10</v>
      </c>
      <c r="K2" s="223">
        <f t="shared" si="0"/>
        <v>11</v>
      </c>
      <c r="L2" s="223">
        <f t="shared" si="0"/>
        <v>12</v>
      </c>
      <c r="M2" s="223">
        <f t="shared" si="0"/>
        <v>13</v>
      </c>
      <c r="N2" s="223">
        <f t="shared" si="0"/>
        <v>14</v>
      </c>
      <c r="O2" s="223">
        <f t="shared" si="0"/>
        <v>15</v>
      </c>
      <c r="P2" s="223">
        <f t="shared" si="0"/>
        <v>16</v>
      </c>
      <c r="Q2" s="223">
        <f t="shared" si="0"/>
        <v>17</v>
      </c>
      <c r="R2" s="223">
        <f t="shared" si="0"/>
        <v>18</v>
      </c>
      <c r="S2" s="223">
        <f t="shared" si="0"/>
        <v>19</v>
      </c>
      <c r="T2" s="223">
        <f t="shared" si="0"/>
        <v>20</v>
      </c>
      <c r="U2" s="223">
        <f t="shared" si="0"/>
        <v>21</v>
      </c>
      <c r="V2" s="223">
        <f t="shared" si="0"/>
        <v>22</v>
      </c>
      <c r="W2" s="223">
        <f t="shared" si="0"/>
        <v>23</v>
      </c>
      <c r="X2" s="223">
        <f t="shared" si="0"/>
        <v>24</v>
      </c>
      <c r="Y2" s="223">
        <f t="shared" si="0"/>
        <v>25</v>
      </c>
      <c r="Z2" s="223">
        <f t="shared" si="0"/>
        <v>26</v>
      </c>
      <c r="AA2" s="223">
        <f t="shared" si="0"/>
        <v>27</v>
      </c>
      <c r="AB2" s="223">
        <f t="shared" si="0"/>
        <v>28</v>
      </c>
      <c r="AC2" s="223">
        <f t="shared" si="0"/>
        <v>29</v>
      </c>
      <c r="AD2" s="223">
        <f t="shared" si="0"/>
        <v>30</v>
      </c>
      <c r="AE2" s="223">
        <f t="shared" si="0"/>
        <v>31</v>
      </c>
      <c r="AF2" s="223">
        <f t="shared" si="0"/>
        <v>32</v>
      </c>
      <c r="AG2" s="223">
        <f t="shared" si="0"/>
        <v>33</v>
      </c>
      <c r="AH2" s="223">
        <f t="shared" si="0"/>
        <v>34</v>
      </c>
      <c r="AI2" s="223">
        <f t="shared" si="0"/>
        <v>35</v>
      </c>
      <c r="AJ2" s="223">
        <f t="shared" si="0"/>
        <v>36</v>
      </c>
      <c r="AK2" s="223">
        <f t="shared" si="0"/>
        <v>37</v>
      </c>
      <c r="AL2" s="223">
        <f t="shared" si="0"/>
        <v>38</v>
      </c>
      <c r="AM2" s="223">
        <f t="shared" si="0"/>
        <v>39</v>
      </c>
      <c r="AN2" s="223">
        <f t="shared" si="0"/>
        <v>40</v>
      </c>
      <c r="AO2" s="223">
        <f t="shared" si="0"/>
        <v>41</v>
      </c>
      <c r="AP2" s="223">
        <f t="shared" si="0"/>
        <v>42</v>
      </c>
      <c r="AQ2" s="223">
        <f t="shared" si="0"/>
        <v>43</v>
      </c>
      <c r="AR2" s="223">
        <f t="shared" si="0"/>
        <v>44</v>
      </c>
      <c r="AS2" s="223">
        <f t="shared" si="0"/>
        <v>45</v>
      </c>
      <c r="AT2" s="223">
        <f t="shared" si="0"/>
        <v>46</v>
      </c>
      <c r="AU2" s="223">
        <f t="shared" si="0"/>
        <v>47</v>
      </c>
      <c r="AV2" s="223">
        <f t="shared" si="0"/>
        <v>48</v>
      </c>
      <c r="AW2" s="223">
        <f t="shared" si="0"/>
        <v>49</v>
      </c>
      <c r="AX2" s="223">
        <f t="shared" si="0"/>
        <v>50</v>
      </c>
      <c r="AY2" s="223">
        <f t="shared" si="0"/>
        <v>51</v>
      </c>
      <c r="AZ2" s="223">
        <f t="shared" si="0"/>
        <v>52</v>
      </c>
      <c r="BA2" s="223">
        <f t="shared" si="0"/>
        <v>53</v>
      </c>
      <c r="BB2" s="223">
        <f t="shared" si="0"/>
        <v>54</v>
      </c>
      <c r="BC2" s="223">
        <f t="shared" si="0"/>
        <v>55</v>
      </c>
      <c r="BD2" s="223">
        <f t="shared" si="0"/>
        <v>56</v>
      </c>
      <c r="BE2" s="223">
        <f t="shared" si="0"/>
        <v>57</v>
      </c>
      <c r="BF2" s="223">
        <f t="shared" si="0"/>
        <v>58</v>
      </c>
      <c r="BG2" s="223">
        <f t="shared" si="0"/>
        <v>59</v>
      </c>
      <c r="BH2" s="223">
        <f t="shared" si="0"/>
        <v>60</v>
      </c>
      <c r="BI2" s="223">
        <f t="shared" si="0"/>
        <v>61</v>
      </c>
      <c r="BJ2" s="223" t="e">
        <f>#REF!+1</f>
        <v>#REF!</v>
      </c>
      <c r="BK2" s="223" t="e">
        <f t="shared" si="1"/>
        <v>#REF!</v>
      </c>
      <c r="BL2" s="223" t="e">
        <f t="shared" si="1"/>
        <v>#REF!</v>
      </c>
      <c r="BM2" s="223" t="e">
        <f t="shared" si="1"/>
        <v>#REF!</v>
      </c>
      <c r="BN2" s="223" t="e">
        <f t="shared" si="1"/>
        <v>#REF!</v>
      </c>
      <c r="BO2" s="223" t="e">
        <f t="shared" si="1"/>
        <v>#REF!</v>
      </c>
      <c r="BP2" s="223" t="e">
        <f t="shared" si="1"/>
        <v>#REF!</v>
      </c>
      <c r="BQ2" s="223" t="e">
        <f t="shared" si="1"/>
        <v>#REF!</v>
      </c>
      <c r="BR2" s="223" t="e">
        <f t="shared" si="1"/>
        <v>#REF!</v>
      </c>
      <c r="BS2" s="223" t="e">
        <f t="shared" si="1"/>
        <v>#REF!</v>
      </c>
      <c r="BT2" s="223" t="e">
        <f t="shared" si="1"/>
        <v>#REF!</v>
      </c>
      <c r="BU2" s="223" t="e">
        <f t="shared" si="1"/>
        <v>#REF!</v>
      </c>
      <c r="BV2" s="223" t="e">
        <f t="shared" si="1"/>
        <v>#REF!</v>
      </c>
      <c r="BW2" s="223" t="e">
        <f t="shared" si="1"/>
        <v>#REF!</v>
      </c>
      <c r="BX2" s="223" t="e">
        <f t="shared" si="1"/>
        <v>#REF!</v>
      </c>
      <c r="BY2" s="223" t="e">
        <f t="shared" si="1"/>
        <v>#REF!</v>
      </c>
    </row>
    <row r="3" spans="1:77" x14ac:dyDescent="0.25">
      <c r="A3" s="363"/>
    </row>
    <row r="6" spans="1:77" ht="27.75" x14ac:dyDescent="0.4">
      <c r="K6" s="226"/>
      <c r="T6" s="191"/>
      <c r="U6" s="364" t="s">
        <v>620</v>
      </c>
      <c r="V6" s="364"/>
      <c r="W6" s="364"/>
      <c r="X6" s="364"/>
      <c r="Y6" s="364"/>
    </row>
    <row r="7" spans="1:77" ht="27.75" x14ac:dyDescent="0.4">
      <c r="K7" s="226"/>
      <c r="T7" s="191"/>
      <c r="U7" s="364" t="s">
        <v>10</v>
      </c>
      <c r="V7" s="364"/>
      <c r="W7" s="364"/>
      <c r="X7" s="364"/>
      <c r="Y7" s="364"/>
    </row>
    <row r="8" spans="1:77" ht="27.75" x14ac:dyDescent="0.4">
      <c r="K8" s="226"/>
      <c r="T8" s="191"/>
      <c r="U8" s="364" t="s">
        <v>621</v>
      </c>
      <c r="V8" s="364"/>
      <c r="W8" s="364"/>
      <c r="X8" s="364"/>
      <c r="Y8" s="364"/>
    </row>
    <row r="9" spans="1:77" ht="27.75" x14ac:dyDescent="0.4">
      <c r="K9" s="226"/>
      <c r="T9" s="227"/>
      <c r="U9" s="227"/>
      <c r="W9" s="227"/>
      <c r="X9" s="227"/>
      <c r="Y9" s="228"/>
    </row>
    <row r="10" spans="1:77" s="229" customFormat="1" ht="24.75" customHeight="1" x14ac:dyDescent="0.25">
      <c r="A10" s="365" t="s">
        <v>622</v>
      </c>
      <c r="B10" s="365"/>
      <c r="C10" s="365"/>
      <c r="D10" s="365"/>
      <c r="E10" s="365"/>
      <c r="F10" s="365"/>
      <c r="G10" s="365"/>
      <c r="H10" s="365"/>
      <c r="I10" s="365"/>
      <c r="J10" s="365"/>
      <c r="K10" s="365"/>
      <c r="T10" s="230"/>
      <c r="U10" s="230"/>
      <c r="V10" s="231"/>
      <c r="W10" s="230"/>
      <c r="X10" s="230"/>
      <c r="Y10" s="230"/>
    </row>
    <row r="11" spans="1:77" s="229" customFormat="1" ht="80.25" customHeight="1" x14ac:dyDescent="0.25">
      <c r="A11" s="366" t="str">
        <f>[2]Параметры!A4</f>
        <v>Реконструкция ПС 110 кВ УГП-9 (замена систем оперативного тока и собственных нужд)</v>
      </c>
      <c r="B11" s="367"/>
      <c r="C11" s="367"/>
      <c r="D11" s="367"/>
      <c r="E11" s="367"/>
      <c r="F11" s="367"/>
      <c r="G11" s="367"/>
      <c r="H11" s="367"/>
      <c r="I11" s="367"/>
      <c r="J11" s="367"/>
      <c r="K11" s="367"/>
      <c r="T11" s="232"/>
      <c r="U11" s="232"/>
      <c r="V11" s="231"/>
      <c r="W11" s="232"/>
      <c r="X11" s="232"/>
      <c r="Y11" s="232"/>
    </row>
    <row r="12" spans="1:77" ht="27.75" customHeight="1" x14ac:dyDescent="0.4">
      <c r="A12" s="233"/>
      <c r="C12" s="234"/>
      <c r="F12" s="234"/>
      <c r="G12" s="234"/>
      <c r="T12" s="235"/>
      <c r="U12" s="358"/>
      <c r="V12" s="358"/>
      <c r="W12" s="358"/>
      <c r="X12" s="235"/>
      <c r="Y12" s="235"/>
    </row>
    <row r="13" spans="1:77" ht="41.25" customHeight="1" x14ac:dyDescent="0.4">
      <c r="A13" s="233"/>
      <c r="D13" s="359" t="str">
        <f>[2]Параметры!A6</f>
        <v>M_TP2000.PS.0062</v>
      </c>
      <c r="E13" s="360"/>
      <c r="K13" s="236"/>
      <c r="T13" s="191"/>
      <c r="U13" s="191"/>
      <c r="V13" s="191"/>
      <c r="W13" s="191"/>
      <c r="X13" s="191"/>
      <c r="Y13" s="191"/>
    </row>
    <row r="14" spans="1:77" ht="27.75" x14ac:dyDescent="0.4">
      <c r="A14" s="233"/>
      <c r="K14" s="236"/>
      <c r="T14" s="191"/>
      <c r="U14" s="232"/>
      <c r="V14" s="232"/>
      <c r="W14" s="232"/>
      <c r="X14" s="232"/>
      <c r="Y14" s="232"/>
    </row>
    <row r="15" spans="1:77" ht="27.75" customHeight="1" thickBot="1" x14ac:dyDescent="0.3">
      <c r="A15" s="237" t="s">
        <v>303</v>
      </c>
      <c r="B15" s="237"/>
      <c r="D15" s="238"/>
      <c r="E15" s="239"/>
      <c r="F15" s="239"/>
      <c r="G15" s="239"/>
      <c r="H15" s="239"/>
    </row>
    <row r="16" spans="1:77" x14ac:dyDescent="0.25">
      <c r="A16" s="240" t="s">
        <v>496</v>
      </c>
      <c r="B16" s="241">
        <f>([2]Свод!O15-[2]Свод!O16)*1000</f>
        <v>11781120</v>
      </c>
      <c r="D16" s="233" t="s">
        <v>302</v>
      </c>
      <c r="E16" s="242"/>
      <c r="F16" s="242"/>
    </row>
    <row r="17" spans="1:14" x14ac:dyDescent="0.25">
      <c r="A17" s="243" t="s">
        <v>497</v>
      </c>
      <c r="B17" s="244"/>
      <c r="D17" s="361" t="s">
        <v>301</v>
      </c>
      <c r="E17" s="362"/>
      <c r="F17" s="245" t="e">
        <f ca="1">SUM(B86:BI86)</f>
        <v>#VALUE!</v>
      </c>
    </row>
    <row r="18" spans="1:14" x14ac:dyDescent="0.25">
      <c r="A18" s="243" t="s">
        <v>498</v>
      </c>
      <c r="B18" s="244">
        <f>[2]Реконструкция!F24</f>
        <v>50</v>
      </c>
      <c r="D18" s="361" t="s">
        <v>300</v>
      </c>
      <c r="E18" s="362"/>
      <c r="F18" s="245" t="e">
        <f ca="1">IF(SUM(B87:BI87)=0,"не окупается",SUM(B87:BI87))</f>
        <v>#VALUE!</v>
      </c>
    </row>
    <row r="19" spans="1:14" ht="16.5" thickBot="1" x14ac:dyDescent="0.3">
      <c r="A19" s="246" t="s">
        <v>499</v>
      </c>
      <c r="B19" s="247">
        <v>1</v>
      </c>
      <c r="D19" s="361" t="s">
        <v>490</v>
      </c>
      <c r="E19" s="362"/>
      <c r="F19" s="248" t="e">
        <f ca="1">M84</f>
        <v>#VALUE!</v>
      </c>
      <c r="K19" s="249"/>
      <c r="M19" s="250"/>
      <c r="N19" s="250"/>
    </row>
    <row r="20" spans="1:14" x14ac:dyDescent="0.25">
      <c r="A20" s="240" t="s">
        <v>500</v>
      </c>
      <c r="B20" s="251" t="e">
        <f ca="1">C43*1000/1.2</f>
        <v>#VALUE!</v>
      </c>
      <c r="D20" s="361" t="s">
        <v>491</v>
      </c>
      <c r="E20" s="362"/>
      <c r="F20" s="252" t="e">
        <f ca="1">IF(F19&gt;0,"да","нет")</f>
        <v>#VALUE!</v>
      </c>
      <c r="K20" s="249"/>
    </row>
    <row r="21" spans="1:14" x14ac:dyDescent="0.25">
      <c r="A21" s="243" t="s">
        <v>501</v>
      </c>
      <c r="B21" s="253">
        <v>1</v>
      </c>
      <c r="K21" s="249"/>
    </row>
    <row r="22" spans="1:14" x14ac:dyDescent="0.25">
      <c r="A22" s="243" t="s">
        <v>502</v>
      </c>
      <c r="B22" s="253">
        <v>1</v>
      </c>
      <c r="K22" s="249"/>
    </row>
    <row r="23" spans="1:14" x14ac:dyDescent="0.25">
      <c r="A23" s="243" t="s">
        <v>503</v>
      </c>
      <c r="B23" s="253" t="e">
        <f ca="1">-C58</f>
        <v>#VALUE!</v>
      </c>
    </row>
    <row r="24" spans="1:14" x14ac:dyDescent="0.25">
      <c r="A24" s="243" t="s">
        <v>504</v>
      </c>
      <c r="B24" s="253">
        <v>1</v>
      </c>
    </row>
    <row r="25" spans="1:14" x14ac:dyDescent="0.25">
      <c r="A25" s="243" t="s">
        <v>505</v>
      </c>
      <c r="B25" s="253">
        <v>1</v>
      </c>
    </row>
    <row r="26" spans="1:14" x14ac:dyDescent="0.25">
      <c r="A26" s="254" t="s">
        <v>506</v>
      </c>
      <c r="B26" s="255">
        <v>2.1999999999999999E-2</v>
      </c>
    </row>
    <row r="27" spans="1:14" ht="16.5" thickBot="1" x14ac:dyDescent="0.3">
      <c r="A27" s="246" t="s">
        <v>507</v>
      </c>
      <c r="B27" s="256">
        <v>0.2</v>
      </c>
    </row>
    <row r="28" spans="1:14" x14ac:dyDescent="0.25">
      <c r="A28" s="240" t="s">
        <v>508</v>
      </c>
      <c r="B28" s="251">
        <v>0</v>
      </c>
    </row>
    <row r="29" spans="1:14" x14ac:dyDescent="0.25">
      <c r="A29" s="243" t="s">
        <v>509</v>
      </c>
      <c r="B29" s="257"/>
    </row>
    <row r="30" spans="1:14" x14ac:dyDescent="0.25">
      <c r="A30" s="254" t="s">
        <v>510</v>
      </c>
      <c r="B30" s="258">
        <v>0</v>
      </c>
    </row>
    <row r="31" spans="1:14" x14ac:dyDescent="0.25">
      <c r="A31" s="254"/>
      <c r="B31" s="258"/>
    </row>
    <row r="32" spans="1:14" x14ac:dyDescent="0.25">
      <c r="A32" s="254" t="s">
        <v>511</v>
      </c>
      <c r="B32" s="259">
        <v>0</v>
      </c>
    </row>
    <row r="33" spans="1:61" x14ac:dyDescent="0.25">
      <c r="A33" s="260" t="s">
        <v>512</v>
      </c>
      <c r="B33" s="261">
        <v>0</v>
      </c>
    </row>
    <row r="34" spans="1:61" x14ac:dyDescent="0.25">
      <c r="A34" s="260" t="s">
        <v>513</v>
      </c>
      <c r="B34" s="261">
        <v>0</v>
      </c>
      <c r="Z34" s="262"/>
    </row>
    <row r="35" spans="1:61" x14ac:dyDescent="0.25">
      <c r="A35" s="260" t="s">
        <v>514</v>
      </c>
      <c r="B35" s="261">
        <v>0.13500000000000001</v>
      </c>
      <c r="U35" s="263"/>
      <c r="V35" s="263"/>
      <c r="W35" s="263"/>
      <c r="X35" s="263"/>
      <c r="Y35" s="263"/>
      <c r="Z35" s="263"/>
    </row>
    <row r="36" spans="1:61" x14ac:dyDescent="0.25">
      <c r="A36" s="260" t="s">
        <v>515</v>
      </c>
      <c r="B36" s="261">
        <f>1-B34</f>
        <v>1</v>
      </c>
    </row>
    <row r="37" spans="1:61" ht="16.5" thickBot="1" x14ac:dyDescent="0.3">
      <c r="A37" s="264" t="s">
        <v>516</v>
      </c>
      <c r="B37" s="265">
        <f>B36*B35+B34*B33*(1-B27)</f>
        <v>0.13500000000000001</v>
      </c>
    </row>
    <row r="38" spans="1:61" x14ac:dyDescent="0.25">
      <c r="A38" s="266" t="s">
        <v>517</v>
      </c>
      <c r="B38" s="267">
        <f>Prj_StartYear+Prj_Invest-1</f>
        <v>2025</v>
      </c>
      <c r="C38" s="268">
        <f t="shared" ref="C38:AH38" si="2">IF(C2&lt;=Prj_Start+Prj_Len-1,C1," ")</f>
        <v>2026</v>
      </c>
      <c r="D38" s="268">
        <f t="shared" si="2"/>
        <v>2027</v>
      </c>
      <c r="E38" s="268">
        <f t="shared" si="2"/>
        <v>2028</v>
      </c>
      <c r="F38" s="268">
        <f t="shared" si="2"/>
        <v>2029</v>
      </c>
      <c r="G38" s="268">
        <f t="shared" si="2"/>
        <v>2030</v>
      </c>
      <c r="H38" s="268">
        <f t="shared" si="2"/>
        <v>2031</v>
      </c>
      <c r="I38" s="268">
        <f t="shared" si="2"/>
        <v>2032</v>
      </c>
      <c r="J38" s="268">
        <f t="shared" si="2"/>
        <v>2033</v>
      </c>
      <c r="K38" s="268">
        <f t="shared" si="2"/>
        <v>2034</v>
      </c>
      <c r="L38" s="268">
        <f t="shared" si="2"/>
        <v>2035</v>
      </c>
      <c r="M38" s="268">
        <f t="shared" si="2"/>
        <v>2036</v>
      </c>
      <c r="N38" s="268">
        <f t="shared" si="2"/>
        <v>2037</v>
      </c>
      <c r="O38" s="268">
        <f t="shared" si="2"/>
        <v>2038</v>
      </c>
      <c r="P38" s="268">
        <f t="shared" si="2"/>
        <v>2039</v>
      </c>
      <c r="Q38" s="268">
        <f t="shared" si="2"/>
        <v>2040</v>
      </c>
      <c r="R38" s="268">
        <f t="shared" si="2"/>
        <v>2041</v>
      </c>
      <c r="S38" s="268">
        <f t="shared" si="2"/>
        <v>2042</v>
      </c>
      <c r="T38" s="268">
        <f t="shared" si="2"/>
        <v>2043</v>
      </c>
      <c r="U38" s="268">
        <f t="shared" si="2"/>
        <v>2044</v>
      </c>
      <c r="V38" s="268">
        <f t="shared" si="2"/>
        <v>2045</v>
      </c>
      <c r="W38" s="268">
        <f t="shared" si="2"/>
        <v>2046</v>
      </c>
      <c r="X38" s="268">
        <f t="shared" si="2"/>
        <v>2047</v>
      </c>
      <c r="Y38" s="268">
        <f t="shared" si="2"/>
        <v>2048</v>
      </c>
      <c r="Z38" s="268">
        <f t="shared" si="2"/>
        <v>2049</v>
      </c>
      <c r="AA38" s="268">
        <f t="shared" si="2"/>
        <v>2050</v>
      </c>
      <c r="AB38" s="268">
        <f t="shared" si="2"/>
        <v>2051</v>
      </c>
      <c r="AC38" s="268">
        <f t="shared" si="2"/>
        <v>2052</v>
      </c>
      <c r="AD38" s="268">
        <f t="shared" si="2"/>
        <v>2053</v>
      </c>
      <c r="AE38" s="268">
        <f t="shared" si="2"/>
        <v>2054</v>
      </c>
      <c r="AF38" s="268">
        <f t="shared" si="2"/>
        <v>2055</v>
      </c>
      <c r="AG38" s="268">
        <f t="shared" si="2"/>
        <v>2056</v>
      </c>
      <c r="AH38" s="268">
        <f t="shared" si="2"/>
        <v>2057</v>
      </c>
      <c r="AI38" s="268">
        <f t="shared" ref="AI38:BI38" si="3">IF(AI2&lt;=Prj_Start+Prj_Len-1,AI1," ")</f>
        <v>2058</v>
      </c>
      <c r="AJ38" s="268">
        <f t="shared" si="3"/>
        <v>2059</v>
      </c>
      <c r="AK38" s="268">
        <f t="shared" si="3"/>
        <v>2060</v>
      </c>
      <c r="AL38" s="268">
        <f t="shared" si="3"/>
        <v>2061</v>
      </c>
      <c r="AM38" s="268">
        <f t="shared" si="3"/>
        <v>2062</v>
      </c>
      <c r="AN38" s="268">
        <f t="shared" si="3"/>
        <v>2063</v>
      </c>
      <c r="AO38" s="268">
        <f t="shared" si="3"/>
        <v>2064</v>
      </c>
      <c r="AP38" s="268">
        <f t="shared" si="3"/>
        <v>2065</v>
      </c>
      <c r="AQ38" s="268">
        <f t="shared" si="3"/>
        <v>2066</v>
      </c>
      <c r="AR38" s="268">
        <f t="shared" si="3"/>
        <v>2067</v>
      </c>
      <c r="AS38" s="268">
        <f t="shared" si="3"/>
        <v>2068</v>
      </c>
      <c r="AT38" s="268">
        <f t="shared" si="3"/>
        <v>2069</v>
      </c>
      <c r="AU38" s="268">
        <f t="shared" si="3"/>
        <v>2070</v>
      </c>
      <c r="AV38" s="268">
        <f t="shared" si="3"/>
        <v>2071</v>
      </c>
      <c r="AW38" s="268">
        <f t="shared" si="3"/>
        <v>2072</v>
      </c>
      <c r="AX38" s="268">
        <f t="shared" si="3"/>
        <v>2073</v>
      </c>
      <c r="AY38" s="268">
        <f t="shared" si="3"/>
        <v>2074</v>
      </c>
      <c r="AZ38" s="268">
        <f t="shared" si="3"/>
        <v>2075</v>
      </c>
      <c r="BA38" s="268" t="str">
        <f t="shared" si="3"/>
        <v xml:space="preserve"> </v>
      </c>
      <c r="BB38" s="268" t="str">
        <f t="shared" si="3"/>
        <v xml:space="preserve"> </v>
      </c>
      <c r="BC38" s="268" t="str">
        <f t="shared" si="3"/>
        <v xml:space="preserve"> </v>
      </c>
      <c r="BD38" s="268" t="str">
        <f t="shared" si="3"/>
        <v xml:space="preserve"> </v>
      </c>
      <c r="BE38" s="268" t="str">
        <f t="shared" si="3"/>
        <v xml:space="preserve"> </v>
      </c>
      <c r="BF38" s="268" t="str">
        <f t="shared" si="3"/>
        <v xml:space="preserve"> </v>
      </c>
      <c r="BG38" s="268" t="str">
        <f t="shared" si="3"/>
        <v xml:space="preserve"> </v>
      </c>
      <c r="BH38" s="268" t="str">
        <f t="shared" si="3"/>
        <v xml:space="preserve"> </v>
      </c>
      <c r="BI38" s="268" t="str">
        <f t="shared" si="3"/>
        <v xml:space="preserve"> </v>
      </c>
    </row>
    <row r="39" spans="1:61" outlineLevel="1" x14ac:dyDescent="0.25">
      <c r="A39" s="269" t="s">
        <v>518</v>
      </c>
      <c r="B39" s="270">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70">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70">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70">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70">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70">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70">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70">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70">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70">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70">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70">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70">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70">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70">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70">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70">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70">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70">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70">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70">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70">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70">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70">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70">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70">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70">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70">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70">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70">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70">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70">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70">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70">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70">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70">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70">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70">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70">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70">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70">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70">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70">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70">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70">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70">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70">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70">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70">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70">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70">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70">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70">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70">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70">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70">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70">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70">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70">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70">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69" t="s">
        <v>519</v>
      </c>
      <c r="B40" s="270">
        <f>B39</f>
        <v>0.04</v>
      </c>
      <c r="C40" s="270">
        <f t="shared" ref="C40:BI40" si="4">(1+B40)*(1+C39)-1</f>
        <v>8.1600000000000117E-2</v>
      </c>
      <c r="D40" s="270">
        <f>(1+C40)*(1+D39)-1</f>
        <v>0.12486400000000009</v>
      </c>
      <c r="E40" s="270">
        <f t="shared" si="4"/>
        <v>0.16985856000000021</v>
      </c>
      <c r="F40" s="270">
        <f t="shared" si="4"/>
        <v>0.21665290240000035</v>
      </c>
      <c r="G40" s="270">
        <f t="shared" si="4"/>
        <v>0.26531901849600037</v>
      </c>
      <c r="H40" s="270">
        <f t="shared" si="4"/>
        <v>0.31593177923584048</v>
      </c>
      <c r="I40" s="270">
        <f t="shared" si="4"/>
        <v>0.3685690504052741</v>
      </c>
      <c r="J40" s="270">
        <f t="shared" si="4"/>
        <v>0.42331181242148519</v>
      </c>
      <c r="K40" s="270">
        <f t="shared" si="4"/>
        <v>0.48024428491834459</v>
      </c>
      <c r="L40" s="270">
        <f t="shared" si="4"/>
        <v>0.53945405631507848</v>
      </c>
      <c r="M40" s="270">
        <f t="shared" si="4"/>
        <v>0.60103221856768174</v>
      </c>
      <c r="N40" s="270">
        <f t="shared" si="4"/>
        <v>0.66507350731038906</v>
      </c>
      <c r="O40" s="270">
        <f t="shared" si="4"/>
        <v>0.73167644760280459</v>
      </c>
      <c r="P40" s="270">
        <f t="shared" si="4"/>
        <v>0.80094350550691673</v>
      </c>
      <c r="Q40" s="270">
        <f t="shared" si="4"/>
        <v>0.87298124572719349</v>
      </c>
      <c r="R40" s="270">
        <f t="shared" si="4"/>
        <v>0.94790049555628131</v>
      </c>
      <c r="S40" s="270">
        <f t="shared" si="4"/>
        <v>1.0258165153785326</v>
      </c>
      <c r="T40" s="270">
        <f>(1+S40)*(1+T39)-1</f>
        <v>1.1068491759936738</v>
      </c>
      <c r="U40" s="270">
        <f t="shared" si="4"/>
        <v>1.1911231430334208</v>
      </c>
      <c r="V40" s="270">
        <f t="shared" si="4"/>
        <v>1.2787680687547578</v>
      </c>
      <c r="W40" s="270">
        <f t="shared" si="4"/>
        <v>1.369918791504948</v>
      </c>
      <c r="X40" s="270">
        <f t="shared" si="4"/>
        <v>1.4647155431651462</v>
      </c>
      <c r="Y40" s="270">
        <f t="shared" si="4"/>
        <v>1.5633041648917523</v>
      </c>
      <c r="Z40" s="270">
        <f t="shared" si="4"/>
        <v>1.6658363314874225</v>
      </c>
      <c r="AA40" s="270">
        <f t="shared" si="4"/>
        <v>1.7724697847469195</v>
      </c>
      <c r="AB40" s="270">
        <f t="shared" si="4"/>
        <v>1.8833685761367964</v>
      </c>
      <c r="AC40" s="270">
        <f t="shared" si="4"/>
        <v>1.9987033191822685</v>
      </c>
      <c r="AD40" s="270">
        <f t="shared" si="4"/>
        <v>2.1186514519495594</v>
      </c>
      <c r="AE40" s="270">
        <f t="shared" si="4"/>
        <v>2.2433975100275418</v>
      </c>
      <c r="AF40" s="270">
        <f t="shared" si="4"/>
        <v>2.3731334104286437</v>
      </c>
      <c r="AG40" s="270">
        <f t="shared" si="4"/>
        <v>2.5080587468457893</v>
      </c>
      <c r="AH40" s="270">
        <f t="shared" si="4"/>
        <v>2.6483810967196209</v>
      </c>
      <c r="AI40" s="270">
        <f t="shared" si="4"/>
        <v>2.7943163405884057</v>
      </c>
      <c r="AJ40" s="270">
        <f t="shared" si="4"/>
        <v>2.9460889942119421</v>
      </c>
      <c r="AK40" s="270">
        <f t="shared" si="4"/>
        <v>3.1039325539804201</v>
      </c>
      <c r="AL40" s="270">
        <f t="shared" si="4"/>
        <v>3.2680898561396372</v>
      </c>
      <c r="AM40" s="270">
        <f t="shared" si="4"/>
        <v>3.438813450385223</v>
      </c>
      <c r="AN40" s="270">
        <f t="shared" si="4"/>
        <v>3.6163659884006325</v>
      </c>
      <c r="AO40" s="270">
        <f t="shared" si="4"/>
        <v>3.8010206279366576</v>
      </c>
      <c r="AP40" s="270">
        <f t="shared" si="4"/>
        <v>3.993061453054124</v>
      </c>
      <c r="AQ40" s="270">
        <f t="shared" si="4"/>
        <v>4.1927839111762895</v>
      </c>
      <c r="AR40" s="270">
        <f t="shared" si="4"/>
        <v>4.4004952676233415</v>
      </c>
      <c r="AS40" s="270">
        <f t="shared" si="4"/>
        <v>4.6165150783282751</v>
      </c>
      <c r="AT40" s="270">
        <f t="shared" si="4"/>
        <v>4.8411756814614062</v>
      </c>
      <c r="AU40" s="270">
        <f t="shared" si="4"/>
        <v>5.0748227087198625</v>
      </c>
      <c r="AV40" s="270">
        <f t="shared" si="4"/>
        <v>5.317815617068657</v>
      </c>
      <c r="AW40" s="270">
        <f t="shared" si="4"/>
        <v>5.5705282417514033</v>
      </c>
      <c r="AX40" s="270">
        <f t="shared" si="4"/>
        <v>5.8333493714214599</v>
      </c>
      <c r="AY40" s="270">
        <f t="shared" si="4"/>
        <v>6.1066833462783183</v>
      </c>
      <c r="AZ40" s="271">
        <f t="shared" si="4"/>
        <v>6.3909506801294516</v>
      </c>
      <c r="BA40" s="271">
        <f t="shared" si="4"/>
        <v>6.6865887073346295</v>
      </c>
      <c r="BB40" s="271">
        <f t="shared" si="4"/>
        <v>6.9940522556280147</v>
      </c>
      <c r="BC40" s="271">
        <f t="shared" si="4"/>
        <v>7.3138143458531353</v>
      </c>
      <c r="BD40" s="271">
        <f t="shared" si="4"/>
        <v>7.6463669196872601</v>
      </c>
      <c r="BE40" s="271">
        <f t="shared" si="4"/>
        <v>7.9922215964747512</v>
      </c>
      <c r="BF40" s="271">
        <f t="shared" si="4"/>
        <v>8.3519104603337411</v>
      </c>
      <c r="BG40" s="271">
        <f t="shared" si="4"/>
        <v>8.7259868787470918</v>
      </c>
      <c r="BH40" s="271">
        <f t="shared" si="4"/>
        <v>9.115026353896976</v>
      </c>
      <c r="BI40" s="271">
        <f t="shared" si="4"/>
        <v>9.5196274080528553</v>
      </c>
    </row>
    <row r="41" spans="1:61" s="233" customFormat="1" ht="16.5" thickBot="1" x14ac:dyDescent="0.3">
      <c r="A41" s="272" t="s">
        <v>520</v>
      </c>
      <c r="B41" s="273">
        <f t="shared" ref="B41" si="5">B42*1000</f>
        <v>0</v>
      </c>
      <c r="C41" s="273" t="e">
        <f t="shared" ref="C41:AH41" ca="1" si="6">IF(C2&lt;=Prj_Len,C42*1000," ")</f>
        <v>#VALUE!</v>
      </c>
      <c r="D41" s="273" t="e">
        <f t="shared" ca="1" si="6"/>
        <v>#VALUE!</v>
      </c>
      <c r="E41" s="273" t="e">
        <f t="shared" ca="1" si="6"/>
        <v>#VALUE!</v>
      </c>
      <c r="F41" s="273" t="e">
        <f t="shared" ca="1" si="6"/>
        <v>#VALUE!</v>
      </c>
      <c r="G41" s="273" t="e">
        <f t="shared" ca="1" si="6"/>
        <v>#VALUE!</v>
      </c>
      <c r="H41" s="273" t="e">
        <f t="shared" ca="1" si="6"/>
        <v>#VALUE!</v>
      </c>
      <c r="I41" s="273" t="e">
        <f t="shared" ca="1" si="6"/>
        <v>#VALUE!</v>
      </c>
      <c r="J41" s="273" t="e">
        <f t="shared" ca="1" si="6"/>
        <v>#VALUE!</v>
      </c>
      <c r="K41" s="273" t="e">
        <f t="shared" ca="1" si="6"/>
        <v>#VALUE!</v>
      </c>
      <c r="L41" s="273" t="e">
        <f t="shared" ca="1" si="6"/>
        <v>#VALUE!</v>
      </c>
      <c r="M41" s="273" t="e">
        <f t="shared" ca="1" si="6"/>
        <v>#VALUE!</v>
      </c>
      <c r="N41" s="273" t="e">
        <f t="shared" ca="1" si="6"/>
        <v>#VALUE!</v>
      </c>
      <c r="O41" s="273" t="e">
        <f t="shared" ca="1" si="6"/>
        <v>#VALUE!</v>
      </c>
      <c r="P41" s="273" t="e">
        <f t="shared" ca="1" si="6"/>
        <v>#VALUE!</v>
      </c>
      <c r="Q41" s="273" t="e">
        <f t="shared" ca="1" si="6"/>
        <v>#VALUE!</v>
      </c>
      <c r="R41" s="273" t="e">
        <f t="shared" ca="1" si="6"/>
        <v>#VALUE!</v>
      </c>
      <c r="S41" s="273" t="e">
        <f t="shared" ca="1" si="6"/>
        <v>#VALUE!</v>
      </c>
      <c r="T41" s="273" t="e">
        <f t="shared" ca="1" si="6"/>
        <v>#VALUE!</v>
      </c>
      <c r="U41" s="273" t="e">
        <f t="shared" ca="1" si="6"/>
        <v>#VALUE!</v>
      </c>
      <c r="V41" s="273" t="e">
        <f t="shared" ca="1" si="6"/>
        <v>#VALUE!</v>
      </c>
      <c r="W41" s="273" t="e">
        <f t="shared" ca="1" si="6"/>
        <v>#VALUE!</v>
      </c>
      <c r="X41" s="273" t="e">
        <f t="shared" ca="1" si="6"/>
        <v>#VALUE!</v>
      </c>
      <c r="Y41" s="273" t="e">
        <f t="shared" ca="1" si="6"/>
        <v>#VALUE!</v>
      </c>
      <c r="Z41" s="273" t="e">
        <f t="shared" ca="1" si="6"/>
        <v>#VALUE!</v>
      </c>
      <c r="AA41" s="273" t="e">
        <f t="shared" ca="1" si="6"/>
        <v>#VALUE!</v>
      </c>
      <c r="AB41" s="273" t="e">
        <f t="shared" ca="1" si="6"/>
        <v>#VALUE!</v>
      </c>
      <c r="AC41" s="273" t="e">
        <f t="shared" ca="1" si="6"/>
        <v>#VALUE!</v>
      </c>
      <c r="AD41" s="273" t="e">
        <f t="shared" ca="1" si="6"/>
        <v>#VALUE!</v>
      </c>
      <c r="AE41" s="273" t="e">
        <f t="shared" ca="1" si="6"/>
        <v>#VALUE!</v>
      </c>
      <c r="AF41" s="273" t="e">
        <f t="shared" ca="1" si="6"/>
        <v>#VALUE!</v>
      </c>
      <c r="AG41" s="273" t="e">
        <f t="shared" ca="1" si="6"/>
        <v>#VALUE!</v>
      </c>
      <c r="AH41" s="273" t="e">
        <f t="shared" ca="1" si="6"/>
        <v>#VALUE!</v>
      </c>
      <c r="AI41" s="273" t="e">
        <f t="shared" ref="AI41:BI41" ca="1" si="7">IF(AI2&lt;=Prj_Len,AI42*1000," ")</f>
        <v>#VALUE!</v>
      </c>
      <c r="AJ41" s="273" t="e">
        <f t="shared" ca="1" si="7"/>
        <v>#VALUE!</v>
      </c>
      <c r="AK41" s="273" t="e">
        <f t="shared" ca="1" si="7"/>
        <v>#VALUE!</v>
      </c>
      <c r="AL41" s="273" t="e">
        <f t="shared" ca="1" si="7"/>
        <v>#VALUE!</v>
      </c>
      <c r="AM41" s="273" t="e">
        <f t="shared" ca="1" si="7"/>
        <v>#VALUE!</v>
      </c>
      <c r="AN41" s="273" t="e">
        <f t="shared" ca="1" si="7"/>
        <v>#VALUE!</v>
      </c>
      <c r="AO41" s="273" t="e">
        <f t="shared" ca="1" si="7"/>
        <v>#VALUE!</v>
      </c>
      <c r="AP41" s="273" t="e">
        <f t="shared" ca="1" si="7"/>
        <v>#VALUE!</v>
      </c>
      <c r="AQ41" s="273" t="e">
        <f t="shared" ca="1" si="7"/>
        <v>#VALUE!</v>
      </c>
      <c r="AR41" s="273" t="e">
        <f t="shared" ca="1" si="7"/>
        <v>#VALUE!</v>
      </c>
      <c r="AS41" s="273" t="e">
        <f t="shared" ca="1" si="7"/>
        <v>#VALUE!</v>
      </c>
      <c r="AT41" s="273" t="e">
        <f t="shared" ca="1" si="7"/>
        <v>#VALUE!</v>
      </c>
      <c r="AU41" s="273" t="e">
        <f t="shared" ca="1" si="7"/>
        <v>#VALUE!</v>
      </c>
      <c r="AV41" s="273" t="e">
        <f t="shared" ca="1" si="7"/>
        <v>#VALUE!</v>
      </c>
      <c r="AW41" s="273" t="e">
        <f t="shared" ca="1" si="7"/>
        <v>#VALUE!</v>
      </c>
      <c r="AX41" s="273" t="e">
        <f t="shared" ca="1" si="7"/>
        <v>#VALUE!</v>
      </c>
      <c r="AY41" s="273" t="e">
        <f t="shared" ca="1" si="7"/>
        <v>#VALUE!</v>
      </c>
      <c r="AZ41" s="273" t="e">
        <f t="shared" ca="1" si="7"/>
        <v>#VALUE!</v>
      </c>
      <c r="BA41" s="273" t="str">
        <f t="shared" si="7"/>
        <v xml:space="preserve"> </v>
      </c>
      <c r="BB41" s="273" t="str">
        <f t="shared" si="7"/>
        <v xml:space="preserve"> </v>
      </c>
      <c r="BC41" s="273" t="str">
        <f t="shared" si="7"/>
        <v xml:space="preserve"> </v>
      </c>
      <c r="BD41" s="273" t="str">
        <f t="shared" si="7"/>
        <v xml:space="preserve"> </v>
      </c>
      <c r="BE41" s="273" t="str">
        <f t="shared" si="7"/>
        <v xml:space="preserve"> </v>
      </c>
      <c r="BF41" s="273" t="str">
        <f t="shared" si="7"/>
        <v xml:space="preserve"> </v>
      </c>
      <c r="BG41" s="273" t="str">
        <f t="shared" si="7"/>
        <v xml:space="preserve"> </v>
      </c>
      <c r="BH41" s="273" t="str">
        <f t="shared" si="7"/>
        <v xml:space="preserve"> </v>
      </c>
      <c r="BI41" s="273" t="str">
        <f t="shared" si="7"/>
        <v xml:space="preserve"> </v>
      </c>
    </row>
    <row r="42" spans="1:61" x14ac:dyDescent="0.25">
      <c r="A42" s="274" t="s">
        <v>521</v>
      </c>
      <c r="B42" s="275">
        <f>([2]Свод!O17+[2]Свод!O18)/1.2</f>
        <v>0</v>
      </c>
      <c r="C42" s="275" t="e">
        <f ca="1">IF(C2&lt;=Prj_Len,(OFFSET([2]Проект!G157,0,Prj_Invest))-(OFFSET([2]Проект!G335,0,Prj_Invest))," ")</f>
        <v>#VALUE!</v>
      </c>
      <c r="D42" s="275" t="e">
        <f ca="1">IF(D2&lt;=Prj_Len,(OFFSET([2]Проект!H157,0,Prj_Invest))-(OFFSET([2]Проект!H335,0,Prj_Invest))," ")</f>
        <v>#VALUE!</v>
      </c>
      <c r="E42" s="275" t="e">
        <f ca="1">IF(E2&lt;=Prj_Len,(OFFSET([2]Проект!I157,0,Prj_Invest))-(OFFSET([2]Проект!I335,0,Prj_Invest))," ")</f>
        <v>#VALUE!</v>
      </c>
      <c r="F42" s="275" t="e">
        <f ca="1">IF(F2&lt;=Prj_Len,(OFFSET([2]Проект!J157,0,Prj_Invest))-(OFFSET([2]Проект!J335,0,Prj_Invest))," ")</f>
        <v>#VALUE!</v>
      </c>
      <c r="G42" s="275" t="e">
        <f ca="1">IF(G2&lt;=Prj_Len,(OFFSET([2]Проект!K157,0,Prj_Invest))-(OFFSET([2]Проект!K335,0,Prj_Invest))," ")</f>
        <v>#VALUE!</v>
      </c>
      <c r="H42" s="275" t="e">
        <f ca="1">IF(H2&lt;=Prj_Len,(OFFSET([2]Проект!L157,0,Prj_Invest))-(OFFSET([2]Проект!L335,0,Prj_Invest))," ")</f>
        <v>#VALUE!</v>
      </c>
      <c r="I42" s="275" t="e">
        <f ca="1">IF(I2&lt;=Prj_Len,(OFFSET([2]Проект!M157,0,Prj_Invest))-(OFFSET([2]Проект!M335,0,Prj_Invest))," ")</f>
        <v>#VALUE!</v>
      </c>
      <c r="J42" s="275" t="e">
        <f ca="1">IF(J2&lt;=Prj_Len,(OFFSET([2]Проект!N157,0,Prj_Invest))-(OFFSET([2]Проект!N335,0,Prj_Invest))," ")</f>
        <v>#VALUE!</v>
      </c>
      <c r="K42" s="275" t="e">
        <f ca="1">IF(K2&lt;=Prj_Len,(OFFSET([2]Проект!O157,0,Prj_Invest))-(OFFSET([2]Проект!O335,0,Prj_Invest))," ")</f>
        <v>#VALUE!</v>
      </c>
      <c r="L42" s="275" t="e">
        <f ca="1">IF(L2&lt;=Prj_Len,(OFFSET([2]Проект!P157,0,Prj_Invest))-(OFFSET([2]Проект!P335,0,Prj_Invest))," ")</f>
        <v>#VALUE!</v>
      </c>
      <c r="M42" s="275" t="e">
        <f ca="1">IF(M2&lt;=Prj_Len,(OFFSET([2]Проект!Q157,0,Prj_Invest))-(OFFSET([2]Проект!Q335,0,Prj_Invest))," ")</f>
        <v>#VALUE!</v>
      </c>
      <c r="N42" s="275" t="e">
        <f ca="1">IF(N2&lt;=Prj_Len,(OFFSET([2]Проект!R157,0,Prj_Invest))-(OFFSET([2]Проект!R335,0,Prj_Invest))," ")</f>
        <v>#VALUE!</v>
      </c>
      <c r="O42" s="275" t="e">
        <f ca="1">IF(O2&lt;=Prj_Len,(OFFSET([2]Проект!S157,0,Prj_Invest))-(OFFSET([2]Проект!S335,0,Prj_Invest))," ")</f>
        <v>#VALUE!</v>
      </c>
      <c r="P42" s="275" t="e">
        <f ca="1">IF(P2&lt;=Prj_Len,(OFFSET([2]Проект!T157,0,Prj_Invest))-(OFFSET([2]Проект!T335,0,Prj_Invest))," ")</f>
        <v>#VALUE!</v>
      </c>
      <c r="Q42" s="275" t="e">
        <f ca="1">IF(Q2&lt;=Prj_Len,(OFFSET([2]Проект!U157,0,Prj_Invest))-(OFFSET([2]Проект!U335,0,Prj_Invest))," ")</f>
        <v>#VALUE!</v>
      </c>
      <c r="R42" s="275" t="e">
        <f ca="1">IF(R2&lt;=Prj_Len,(OFFSET([2]Проект!V157,0,Prj_Invest))-(OFFSET([2]Проект!V335,0,Prj_Invest))," ")</f>
        <v>#VALUE!</v>
      </c>
      <c r="S42" s="275" t="e">
        <f ca="1">IF(S2&lt;=Prj_Len,(OFFSET([2]Проект!W157,0,Prj_Invest))-(OFFSET([2]Проект!W335,0,Prj_Invest))," ")</f>
        <v>#VALUE!</v>
      </c>
      <c r="T42" s="275" t="e">
        <f ca="1">IF(T2&lt;=Prj_Len,(OFFSET([2]Проект!X157,0,Prj_Invest))-(OFFSET([2]Проект!X335,0,Prj_Invest))," ")</f>
        <v>#VALUE!</v>
      </c>
      <c r="U42" s="275" t="e">
        <f ca="1">IF(U2&lt;=Prj_Len,(OFFSET([2]Проект!Y157,0,Prj_Invest))-(OFFSET([2]Проект!Y335,0,Prj_Invest))," ")</f>
        <v>#VALUE!</v>
      </c>
      <c r="V42" s="275" t="e">
        <f ca="1">IF(V2&lt;=Prj_Len,(OFFSET([2]Проект!Z157,0,Prj_Invest))-(OFFSET([2]Проект!Z335,0,Prj_Invest))," ")</f>
        <v>#VALUE!</v>
      </c>
      <c r="W42" s="275" t="e">
        <f ca="1">IF(W2&lt;=Prj_Len,(OFFSET([2]Проект!AA157,0,Prj_Invest))-(OFFSET([2]Проект!AA335,0,Prj_Invest))," ")</f>
        <v>#VALUE!</v>
      </c>
      <c r="X42" s="275" t="e">
        <f ca="1">IF(X2&lt;=Prj_Len,(OFFSET([2]Проект!AB157,0,Prj_Invest))-(OFFSET([2]Проект!AB335,0,Prj_Invest))," ")</f>
        <v>#VALUE!</v>
      </c>
      <c r="Y42" s="275" t="e">
        <f ca="1">IF(Y2&lt;=Prj_Len,(OFFSET([2]Проект!AC157,0,Prj_Invest))-(OFFSET([2]Проект!AC335,0,Prj_Invest))," ")</f>
        <v>#VALUE!</v>
      </c>
      <c r="Z42" s="275" t="e">
        <f ca="1">IF(Z2&lt;=Prj_Len,(OFFSET([2]Проект!AD157,0,Prj_Invest))-(OFFSET([2]Проект!AD335,0,Prj_Invest))," ")</f>
        <v>#VALUE!</v>
      </c>
      <c r="AA42" s="275" t="e">
        <f ca="1">IF(AA2&lt;=Prj_Len,(OFFSET([2]Проект!AE157,0,Prj_Invest))-(OFFSET([2]Проект!AE335,0,Prj_Invest))," ")</f>
        <v>#VALUE!</v>
      </c>
      <c r="AB42" s="275" t="e">
        <f ca="1">IF(AB2&lt;=Prj_Len,(OFFSET([2]Проект!AF157,0,Prj_Invest))-(OFFSET([2]Проект!AF335,0,Prj_Invest))," ")</f>
        <v>#VALUE!</v>
      </c>
      <c r="AC42" s="275" t="e">
        <f ca="1">IF(AC2&lt;=Prj_Len,(OFFSET([2]Проект!AG157,0,Prj_Invest))-(OFFSET([2]Проект!AG335,0,Prj_Invest))," ")</f>
        <v>#VALUE!</v>
      </c>
      <c r="AD42" s="275" t="e">
        <f ca="1">IF(AD2&lt;=Prj_Len,(OFFSET([2]Проект!AH157,0,Prj_Invest))-(OFFSET([2]Проект!AH335,0,Prj_Invest))," ")</f>
        <v>#VALUE!</v>
      </c>
      <c r="AE42" s="275" t="e">
        <f ca="1">IF(AE2&lt;=Prj_Len,(OFFSET([2]Проект!AI157,0,Prj_Invest))-(OFFSET([2]Проект!AI335,0,Prj_Invest))," ")</f>
        <v>#VALUE!</v>
      </c>
      <c r="AF42" s="275" t="e">
        <f ca="1">IF(AF2&lt;=Prj_Len,(OFFSET([2]Проект!AJ157,0,Prj_Invest))-(OFFSET([2]Проект!AJ335,0,Prj_Invest))," ")</f>
        <v>#VALUE!</v>
      </c>
      <c r="AG42" s="275" t="e">
        <f ca="1">IF(AG2&lt;=Prj_Len,(OFFSET([2]Проект!AK157,0,Prj_Invest))-(OFFSET([2]Проект!AK335,0,Prj_Invest))," ")</f>
        <v>#VALUE!</v>
      </c>
      <c r="AH42" s="275" t="e">
        <f ca="1">IF(AH2&lt;=Prj_Len,(OFFSET([2]Проект!AL157,0,Prj_Invest))-(OFFSET([2]Проект!AL335,0,Prj_Invest))," ")</f>
        <v>#VALUE!</v>
      </c>
      <c r="AI42" s="275" t="e">
        <f ca="1">IF(AI2&lt;=Prj_Len,(OFFSET([2]Проект!AM157,0,Prj_Invest))-(OFFSET([2]Проект!AM335,0,Prj_Invest))," ")</f>
        <v>#VALUE!</v>
      </c>
      <c r="AJ42" s="275" t="e">
        <f ca="1">IF(AJ2&lt;=Prj_Len,(OFFSET([2]Проект!AN157,0,Prj_Invest))-(OFFSET([2]Проект!AN335,0,Prj_Invest))," ")</f>
        <v>#VALUE!</v>
      </c>
      <c r="AK42" s="275" t="e">
        <f ca="1">IF(AK2&lt;=Prj_Len,(OFFSET([2]Проект!AO157,0,Prj_Invest))-(OFFSET([2]Проект!AO335,0,Prj_Invest))," ")</f>
        <v>#VALUE!</v>
      </c>
      <c r="AL42" s="275" t="e">
        <f ca="1">IF(AL2&lt;=Prj_Len,(OFFSET([2]Проект!AP157,0,Prj_Invest))-(OFFSET([2]Проект!AP335,0,Prj_Invest))," ")</f>
        <v>#VALUE!</v>
      </c>
      <c r="AM42" s="275" t="e">
        <f ca="1">IF(AM2&lt;=Prj_Len,(OFFSET([2]Проект!AQ157,0,Prj_Invest))-(OFFSET([2]Проект!AQ335,0,Prj_Invest))," ")</f>
        <v>#VALUE!</v>
      </c>
      <c r="AN42" s="275" t="e">
        <f ca="1">IF(AN2&lt;=Prj_Len,(OFFSET([2]Проект!AR157,0,Prj_Invest))-(OFFSET([2]Проект!AR335,0,Prj_Invest))," ")</f>
        <v>#VALUE!</v>
      </c>
      <c r="AO42" s="275" t="e">
        <f ca="1">IF(AO2&lt;=Prj_Len,(OFFSET([2]Проект!AS157,0,Prj_Invest))-(OFFSET([2]Проект!AS335,0,Prj_Invest))," ")</f>
        <v>#VALUE!</v>
      </c>
      <c r="AP42" s="275" t="e">
        <f ca="1">IF(AP2&lt;=Prj_Len,(OFFSET([2]Проект!AT157,0,Prj_Invest))-(OFFSET([2]Проект!AT335,0,Prj_Invest))," ")</f>
        <v>#VALUE!</v>
      </c>
      <c r="AQ42" s="275" t="e">
        <f ca="1">IF(AQ2&lt;=Prj_Len,(OFFSET([2]Проект!AU157,0,Prj_Invest))-(OFFSET([2]Проект!AU335,0,Prj_Invest))," ")</f>
        <v>#VALUE!</v>
      </c>
      <c r="AR42" s="275" t="e">
        <f ca="1">IF(AR2&lt;=Prj_Len,(OFFSET([2]Проект!AV157,0,Prj_Invest))-(OFFSET([2]Проект!AV335,0,Prj_Invest))," ")</f>
        <v>#VALUE!</v>
      </c>
      <c r="AS42" s="275" t="e">
        <f ca="1">IF(AS2&lt;=Prj_Len,(OFFSET([2]Проект!AW157,0,Prj_Invest))-(OFFSET([2]Проект!AW335,0,Prj_Invest))," ")</f>
        <v>#VALUE!</v>
      </c>
      <c r="AT42" s="275" t="e">
        <f ca="1">IF(AT2&lt;=Prj_Len,(OFFSET([2]Проект!AX157,0,Prj_Invest))-(OFFSET([2]Проект!AX335,0,Prj_Invest))," ")</f>
        <v>#VALUE!</v>
      </c>
      <c r="AU42" s="275" t="e">
        <f ca="1">IF(AU2&lt;=Prj_Len,(OFFSET([2]Проект!AY157,0,Prj_Invest))-(OFFSET([2]Проект!AY335,0,Prj_Invest))," ")</f>
        <v>#VALUE!</v>
      </c>
      <c r="AV42" s="275" t="e">
        <f ca="1">IF(AV2&lt;=Prj_Len,(OFFSET([2]Проект!AZ157,0,Prj_Invest))-(OFFSET([2]Проект!AZ335,0,Prj_Invest))," ")</f>
        <v>#VALUE!</v>
      </c>
      <c r="AW42" s="275" t="e">
        <f ca="1">IF(AW2&lt;=Prj_Len,(OFFSET([2]Проект!BA157,0,Prj_Invest))-(OFFSET([2]Проект!BA335,0,Prj_Invest))," ")</f>
        <v>#VALUE!</v>
      </c>
      <c r="AX42" s="275" t="e">
        <f ca="1">IF(AX2&lt;=Prj_Len,(OFFSET([2]Проект!BB157,0,Prj_Invest))-(OFFSET([2]Проект!BB335,0,Prj_Invest))," ")</f>
        <v>#VALUE!</v>
      </c>
      <c r="AY42" s="275" t="e">
        <f ca="1">IF(AY2&lt;=Prj_Len,(OFFSET([2]Проект!BC157,0,Prj_Invest))-(OFFSET([2]Проект!BC335,0,Prj_Invest))," ")</f>
        <v>#VALUE!</v>
      </c>
      <c r="AZ42" s="275" t="e">
        <f ca="1">IF(AZ2&lt;=Prj_Len,(OFFSET([2]Проект!BD157,0,Prj_Invest))-(OFFSET([2]Проект!BD335,0,Prj_Invest))," ")</f>
        <v>#VALUE!</v>
      </c>
      <c r="BA42" s="275" t="str">
        <f ca="1">IF(BA2&lt;=Prj_Len,(OFFSET([2]Проект!BE157,0,Prj_Invest))-(OFFSET([2]Проект!BE335,0,Prj_Invest))," ")</f>
        <v xml:space="preserve"> </v>
      </c>
      <c r="BB42" s="275" t="str">
        <f ca="1">IF(BB2&lt;=Prj_Len,(OFFSET([2]Проект!BF157,0,Prj_Invest))-(OFFSET([2]Проект!BF335,0,Prj_Invest))," ")</f>
        <v xml:space="preserve"> </v>
      </c>
      <c r="BC42" s="275" t="str">
        <f ca="1">IF(BC2&lt;=Prj_Len,(OFFSET([2]Проект!BG157,0,Prj_Invest))-(OFFSET([2]Проект!BG335,0,Prj_Invest))," ")</f>
        <v xml:space="preserve"> </v>
      </c>
      <c r="BD42" s="275" t="str">
        <f ca="1">IF(BD2&lt;=Prj_Len,(OFFSET([2]Проект!BH157,0,Prj_Invest))-(OFFSET([2]Проект!BH335,0,Prj_Invest))," ")</f>
        <v xml:space="preserve"> </v>
      </c>
      <c r="BE42" s="275" t="str">
        <f ca="1">IF(BE2&lt;=Prj_Len,(OFFSET([2]Проект!BI157,0,Prj_Invest))-(OFFSET([2]Проект!BI335,0,Prj_Invest))," ")</f>
        <v xml:space="preserve"> </v>
      </c>
      <c r="BF42" s="275" t="str">
        <f ca="1">IF(BF2&lt;=Prj_Len,(OFFSET([2]Проект!BJ157,0,Prj_Invest))-(OFFSET([2]Проект!BJ335,0,Prj_Invest))," ")</f>
        <v xml:space="preserve"> </v>
      </c>
      <c r="BG42" s="275" t="str">
        <f ca="1">IF(BG2&lt;=Prj_Len,(OFFSET([2]Проект!BK157,0,Prj_Invest))-(OFFSET([2]Проект!BK335,0,Prj_Invest))," ")</f>
        <v xml:space="preserve"> </v>
      </c>
      <c r="BH42" s="275" t="str">
        <f ca="1">IF(BH2&lt;=Prj_Len,(OFFSET([2]Проект!BL157,0,Prj_Invest))-(OFFSET([2]Проект!BL335,0,Prj_Invest))," ")</f>
        <v xml:space="preserve"> </v>
      </c>
      <c r="BI42" s="275" t="str">
        <f ca="1">IF(BI2&lt;=Prj_Len,(OFFSET([2]Проект!BM157,0,Prj_Invest))-(OFFSET([2]Проект!BM335,0,Prj_Invest))," ")</f>
        <v xml:space="preserve"> </v>
      </c>
    </row>
    <row r="43" spans="1:61" x14ac:dyDescent="0.25">
      <c r="A43" s="276" t="s">
        <v>522</v>
      </c>
      <c r="B43" s="277">
        <f>[2]Проект!G342</f>
        <v>0</v>
      </c>
      <c r="C43" s="277" t="e">
        <f ca="1">IF(C2&lt;=Prj_Len,(OFFSET([2]Проект!G344,0,[2]Параметры!$B$28)*1.2)," ")</f>
        <v>#VALUE!</v>
      </c>
      <c r="D43" s="277" t="e">
        <f ca="1">IF(D2&lt;=Prj_Len,(OFFSET([2]Проект!H344,0,[2]Параметры!$B$28)*1.2)," ")</f>
        <v>#VALUE!</v>
      </c>
      <c r="E43" s="277" t="e">
        <f ca="1">IF(E2&lt;=Prj_Len,(OFFSET([2]Проект!I344,0,[2]Параметры!$B$28)*1.2)," ")</f>
        <v>#VALUE!</v>
      </c>
      <c r="F43" s="277" t="e">
        <f ca="1">IF(F2&lt;=Prj_Len,(OFFSET([2]Проект!J344,0,[2]Параметры!$B$28)*1.2)," ")</f>
        <v>#VALUE!</v>
      </c>
      <c r="G43" s="277" t="e">
        <f ca="1">IF(G2&lt;=Prj_Len,(OFFSET([2]Проект!K344,0,[2]Параметры!$B$28)*1.2)," ")</f>
        <v>#VALUE!</v>
      </c>
      <c r="H43" s="277" t="e">
        <f ca="1">IF(H2&lt;=Prj_Len,(OFFSET([2]Проект!L344,0,[2]Параметры!$B$28)*1.2)," ")</f>
        <v>#VALUE!</v>
      </c>
      <c r="I43" s="277" t="e">
        <f ca="1">IF(I2&lt;=Prj_Len,(OFFSET([2]Проект!M344,0,[2]Параметры!$B$28)*1.2)," ")</f>
        <v>#VALUE!</v>
      </c>
      <c r="J43" s="277" t="e">
        <f ca="1">IF(J2&lt;=Prj_Len,(OFFSET([2]Проект!N344,0,[2]Параметры!$B$28)*1.2)," ")</f>
        <v>#VALUE!</v>
      </c>
      <c r="K43" s="277" t="e">
        <f ca="1">IF(K2&lt;=Prj_Len,(OFFSET([2]Проект!O344,0,[2]Параметры!$B$28)*1.2)," ")</f>
        <v>#VALUE!</v>
      </c>
      <c r="L43" s="277" t="e">
        <f ca="1">IF(L2&lt;=Prj_Len,(OFFSET([2]Проект!P344,0,[2]Параметры!$B$28)*1.2)," ")</f>
        <v>#VALUE!</v>
      </c>
      <c r="M43" s="277" t="e">
        <f ca="1">IF(M2&lt;=Prj_Len,(OFFSET([2]Проект!Q344,0,[2]Параметры!$B$28)*1.2)," ")</f>
        <v>#VALUE!</v>
      </c>
      <c r="N43" s="277" t="e">
        <f ca="1">IF(N2&lt;=Prj_Len,(OFFSET([2]Проект!R344,0,[2]Параметры!$B$28)*1.2)," ")</f>
        <v>#VALUE!</v>
      </c>
      <c r="O43" s="277" t="e">
        <f ca="1">IF(O2&lt;=Prj_Len,(OFFSET([2]Проект!S344,0,[2]Параметры!$B$28)*1.2)," ")</f>
        <v>#VALUE!</v>
      </c>
      <c r="P43" s="277" t="e">
        <f ca="1">IF(P2&lt;=Prj_Len,(OFFSET([2]Проект!T344,0,[2]Параметры!$B$28)*1.2)," ")</f>
        <v>#VALUE!</v>
      </c>
      <c r="Q43" s="277" t="e">
        <f ca="1">IF(Q2&lt;=Prj_Len,(OFFSET([2]Проект!U344,0,[2]Параметры!$B$28)*1.2)," ")</f>
        <v>#VALUE!</v>
      </c>
      <c r="R43" s="277" t="e">
        <f ca="1">IF(R2&lt;=Prj_Len,(OFFSET([2]Проект!V344,0,[2]Параметры!$B$28)*1.2)," ")</f>
        <v>#VALUE!</v>
      </c>
      <c r="S43" s="277" t="e">
        <f ca="1">IF(S2&lt;=Prj_Len,(OFFSET([2]Проект!W344,0,[2]Параметры!$B$28)*1.2)," ")</f>
        <v>#VALUE!</v>
      </c>
      <c r="T43" s="277" t="e">
        <f ca="1">IF(T2&lt;=Prj_Len,(OFFSET([2]Проект!X344,0,[2]Параметры!$B$28)*1.2)," ")</f>
        <v>#VALUE!</v>
      </c>
      <c r="U43" s="277" t="e">
        <f ca="1">IF(U2&lt;=Prj_Len,(OFFSET([2]Проект!Y344,0,[2]Параметры!$B$28)*1.2)," ")</f>
        <v>#VALUE!</v>
      </c>
      <c r="V43" s="277" t="e">
        <f ca="1">IF(V2&lt;=Prj_Len,(OFFSET([2]Проект!Z344,0,[2]Параметры!$B$28)*1.2)," ")</f>
        <v>#VALUE!</v>
      </c>
      <c r="W43" s="277" t="e">
        <f ca="1">IF(W2&lt;=Prj_Len,(OFFSET([2]Проект!AA344,0,[2]Параметры!$B$28)*1.2)," ")</f>
        <v>#VALUE!</v>
      </c>
      <c r="X43" s="277" t="e">
        <f ca="1">IF(X2&lt;=Prj_Len,(OFFSET([2]Проект!AB344,0,[2]Параметры!$B$28)*1.2)," ")</f>
        <v>#VALUE!</v>
      </c>
      <c r="Y43" s="277" t="e">
        <f ca="1">IF(Y2&lt;=Prj_Len,(OFFSET([2]Проект!AC344,0,[2]Параметры!$B$28)*1.2)," ")</f>
        <v>#VALUE!</v>
      </c>
      <c r="Z43" s="277" t="e">
        <f ca="1">IF(Z2&lt;=Prj_Len,(OFFSET([2]Проект!AD344,0,[2]Параметры!$B$28)*1.2)," ")</f>
        <v>#VALUE!</v>
      </c>
      <c r="AA43" s="277" t="e">
        <f ca="1">IF(AA2&lt;=Prj_Len,(OFFSET([2]Проект!AE344,0,[2]Параметры!$B$28)*1.2)," ")</f>
        <v>#VALUE!</v>
      </c>
      <c r="AB43" s="277" t="e">
        <f ca="1">IF(AB2&lt;=Prj_Len,(OFFSET([2]Проект!AF344,0,[2]Параметры!$B$28)*1.2)," ")</f>
        <v>#VALUE!</v>
      </c>
      <c r="AC43" s="277" t="e">
        <f ca="1">IF(AC2&lt;=Prj_Len,(OFFSET([2]Проект!AG344,0,[2]Параметры!$B$28)*1.2)," ")</f>
        <v>#VALUE!</v>
      </c>
      <c r="AD43" s="277" t="e">
        <f ca="1">IF(AD2&lt;=Prj_Len,(OFFSET([2]Проект!AH344,0,[2]Параметры!$B$28)*1.2)," ")</f>
        <v>#VALUE!</v>
      </c>
      <c r="AE43" s="277" t="e">
        <f ca="1">IF(AE2&lt;=Prj_Len,(OFFSET([2]Проект!AI344,0,[2]Параметры!$B$28)*1.2)," ")</f>
        <v>#VALUE!</v>
      </c>
      <c r="AF43" s="277" t="e">
        <f ca="1">IF(AF2&lt;=Prj_Len,(OFFSET([2]Проект!AJ344,0,[2]Параметры!$B$28)*1.2)," ")</f>
        <v>#VALUE!</v>
      </c>
      <c r="AG43" s="277" t="e">
        <f ca="1">IF(AG2&lt;=Prj_Len,(OFFSET([2]Проект!AK344,0,[2]Параметры!$B$28)*1.2)," ")</f>
        <v>#VALUE!</v>
      </c>
      <c r="AH43" s="277" t="e">
        <f ca="1">IF(AH2&lt;=Prj_Len,(OFFSET([2]Проект!AL344,0,[2]Параметры!$B$28)*1.2)," ")</f>
        <v>#VALUE!</v>
      </c>
      <c r="AI43" s="277" t="e">
        <f ca="1">IF(AI2&lt;=Prj_Len,(OFFSET([2]Проект!AM344,0,[2]Параметры!$B$28)*1.2)," ")</f>
        <v>#VALUE!</v>
      </c>
      <c r="AJ43" s="277" t="e">
        <f ca="1">IF(AJ2&lt;=Prj_Len,(OFFSET([2]Проект!AN344,0,[2]Параметры!$B$28)*1.2)," ")</f>
        <v>#VALUE!</v>
      </c>
      <c r="AK43" s="277" t="e">
        <f ca="1">IF(AK2&lt;=Prj_Len,(OFFSET([2]Проект!AO344,0,[2]Параметры!$B$28)*1.2)," ")</f>
        <v>#VALUE!</v>
      </c>
      <c r="AL43" s="277" t="e">
        <f ca="1">IF(AL2&lt;=Prj_Len,(OFFSET([2]Проект!AP344,0,[2]Параметры!$B$28)*1.2)," ")</f>
        <v>#VALUE!</v>
      </c>
      <c r="AM43" s="277" t="e">
        <f ca="1">IF(AM2&lt;=Prj_Len,(OFFSET([2]Проект!AQ344,0,[2]Параметры!$B$28)*1.2)," ")</f>
        <v>#VALUE!</v>
      </c>
      <c r="AN43" s="277" t="e">
        <f ca="1">IF(AN2&lt;=Prj_Len,(OFFSET([2]Проект!AR344,0,[2]Параметры!$B$28)*1.2)," ")</f>
        <v>#VALUE!</v>
      </c>
      <c r="AO43" s="277" t="e">
        <f ca="1">IF(AO2&lt;=Prj_Len,(OFFSET([2]Проект!AS344,0,[2]Параметры!$B$28)*1.2)," ")</f>
        <v>#VALUE!</v>
      </c>
      <c r="AP43" s="277" t="e">
        <f ca="1">IF(AP2&lt;=Prj_Len,(OFFSET([2]Проект!AT344,0,[2]Параметры!$B$28)*1.2)," ")</f>
        <v>#VALUE!</v>
      </c>
      <c r="AQ43" s="277" t="e">
        <f ca="1">IF(AQ2&lt;=Prj_Len,(OFFSET([2]Проект!AU344,0,[2]Параметры!$B$28)*1.2)," ")</f>
        <v>#VALUE!</v>
      </c>
      <c r="AR43" s="277" t="e">
        <f ca="1">IF(AR2&lt;=Prj_Len,(OFFSET([2]Проект!AV344,0,[2]Параметры!$B$28)*1.2)," ")</f>
        <v>#VALUE!</v>
      </c>
      <c r="AS43" s="277" t="e">
        <f ca="1">IF(AS2&lt;=Prj_Len,(OFFSET([2]Проект!AW344,0,[2]Параметры!$B$28)*1.2)," ")</f>
        <v>#VALUE!</v>
      </c>
      <c r="AT43" s="277" t="e">
        <f ca="1">IF(AT2&lt;=Prj_Len,(OFFSET([2]Проект!AX344,0,[2]Параметры!$B$28)*1.2)," ")</f>
        <v>#VALUE!</v>
      </c>
      <c r="AU43" s="277" t="e">
        <f ca="1">IF(AU2&lt;=Prj_Len,(OFFSET([2]Проект!AY344,0,[2]Параметры!$B$28)*1.2)," ")</f>
        <v>#VALUE!</v>
      </c>
      <c r="AV43" s="277" t="e">
        <f ca="1">IF(AV2&lt;=Prj_Len,(OFFSET([2]Проект!AZ344,0,[2]Параметры!$B$28)*1.2)," ")</f>
        <v>#VALUE!</v>
      </c>
      <c r="AW43" s="277" t="e">
        <f ca="1">IF(AW2&lt;=Prj_Len,(OFFSET([2]Проект!BA344,0,[2]Параметры!$B$28)*1.2)," ")</f>
        <v>#VALUE!</v>
      </c>
      <c r="AX43" s="277" t="e">
        <f ca="1">IF(AX2&lt;=Prj_Len,(OFFSET([2]Проект!BB344,0,[2]Параметры!$B$28)*1.2)," ")</f>
        <v>#VALUE!</v>
      </c>
      <c r="AY43" s="277" t="e">
        <f ca="1">IF(AY2&lt;=Prj_Len,(OFFSET([2]Проект!BC344,0,[2]Параметры!$B$28)*1.2)," ")</f>
        <v>#VALUE!</v>
      </c>
      <c r="AZ43" s="277" t="e">
        <f ca="1">IF(AZ2&lt;=Prj_Len,(OFFSET([2]Проект!BD344,0,[2]Параметры!$B$28)*1.2)," ")</f>
        <v>#VALUE!</v>
      </c>
      <c r="BA43" s="277" t="str">
        <f ca="1">IF(BA2&lt;=Prj_Len,(OFFSET([2]Проект!BE344,0,[2]Параметры!$B$28)*1.2)," ")</f>
        <v xml:space="preserve"> </v>
      </c>
      <c r="BB43" s="277" t="str">
        <f ca="1">IF(BB2&lt;=Prj_Len,(OFFSET([2]Проект!BF344,0,[2]Параметры!$B$28)*1.2)," ")</f>
        <v xml:space="preserve"> </v>
      </c>
      <c r="BC43" s="277" t="str">
        <f ca="1">IF(BC2&lt;=Prj_Len,(OFFSET([2]Проект!BG344,0,[2]Параметры!$B$28)*1.2)," ")</f>
        <v xml:space="preserve"> </v>
      </c>
      <c r="BD43" s="277" t="str">
        <f ca="1">IF(BD2&lt;=Prj_Len,(OFFSET([2]Проект!BH344,0,[2]Параметры!$B$28)*1.2)," ")</f>
        <v xml:space="preserve"> </v>
      </c>
      <c r="BE43" s="277" t="str">
        <f ca="1">IF(BE2&lt;=Prj_Len,(OFFSET([2]Проект!BI344,0,[2]Параметры!$B$28)*1.2)," ")</f>
        <v xml:space="preserve"> </v>
      </c>
      <c r="BF43" s="277" t="str">
        <f ca="1">IF(BF2&lt;=Prj_Len,(OFFSET([2]Проект!BJ344,0,[2]Параметры!$B$28)*1.2)," ")</f>
        <v xml:space="preserve"> </v>
      </c>
      <c r="BG43" s="277" t="str">
        <f ca="1">IF(BG2&lt;=Prj_Len,(OFFSET([2]Проект!BK344,0,[2]Параметры!$B$28)*1.2)," ")</f>
        <v xml:space="preserve"> </v>
      </c>
      <c r="BH43" s="277" t="str">
        <f ca="1">IF(BH2&lt;=Prj_Len,(OFFSET([2]Проект!BL344,0,[2]Параметры!$B$28)*1.2)," ")</f>
        <v xml:space="preserve"> </v>
      </c>
      <c r="BI43" s="277" t="str">
        <f ca="1">IF(BI2&lt;=Prj_Len,(OFFSET([2]Проект!BM344,0,[2]Параметры!$B$28)*1.2)," ")</f>
        <v xml:space="preserve"> </v>
      </c>
    </row>
    <row r="44" spans="1:61" x14ac:dyDescent="0.25">
      <c r="A44" s="276" t="s">
        <v>523</v>
      </c>
      <c r="B44" s="278">
        <f>[2]Проект!G369</f>
        <v>0</v>
      </c>
      <c r="C44" s="278" t="e">
        <f ca="1">IF(C2&lt;=Prj_Len,(OFFSET([2]Проект!G354,0,[2]Параметры!$B$28)+OFFSET([2]Проект!G372,0,[2]Параметры!$B$28)+OFFSET([2]Проект!G389,0,[2]Параметры!$B$28)+OFFSET([2]Проект!G398,0,[2]Параметры!$B$28)+OFFSET([2]Проект!G407,0,[2]Параметры!$B$28))*1.2," ")</f>
        <v>#VALUE!</v>
      </c>
      <c r="D44" s="278" t="e">
        <f ca="1">IF(D2&lt;=Prj_Len,(OFFSET([2]Проект!H354,0,[2]Параметры!$B$28)+OFFSET([2]Проект!H372,0,[2]Параметры!$B$28)+OFFSET([2]Проект!H389,0,[2]Параметры!$B$28)+OFFSET([2]Проект!H398,0,[2]Параметры!$B$28)+OFFSET([2]Проект!H407,0,[2]Параметры!$B$28))*1.2," ")</f>
        <v>#VALUE!</v>
      </c>
      <c r="E44" s="278" t="e">
        <f ca="1">IF(E2&lt;=Prj_Len,(OFFSET([2]Проект!I354,0,[2]Параметры!$B$28)+OFFSET([2]Проект!I372,0,[2]Параметры!$B$28)+OFFSET([2]Проект!I389,0,[2]Параметры!$B$28)+OFFSET([2]Проект!I398,0,[2]Параметры!$B$28)+OFFSET([2]Проект!I407,0,[2]Параметры!$B$28))*1.2," ")</f>
        <v>#VALUE!</v>
      </c>
      <c r="F44" s="278" t="e">
        <f ca="1">IF(F2&lt;=Prj_Len,(OFFSET([2]Проект!J354,0,[2]Параметры!$B$28)+OFFSET([2]Проект!J372,0,[2]Параметры!$B$28)+OFFSET([2]Проект!J389,0,[2]Параметры!$B$28)+OFFSET([2]Проект!J398,0,[2]Параметры!$B$28)+OFFSET([2]Проект!J407,0,[2]Параметры!$B$28))*1.2," ")</f>
        <v>#VALUE!</v>
      </c>
      <c r="G44" s="278" t="e">
        <f ca="1">IF(G2&lt;=Prj_Len,(OFFSET([2]Проект!K354,0,[2]Параметры!$B$28)+OFFSET([2]Проект!K372,0,[2]Параметры!$B$28)+OFFSET([2]Проект!K389,0,[2]Параметры!$B$28)+OFFSET([2]Проект!K398,0,[2]Параметры!$B$28)+OFFSET([2]Проект!K407,0,[2]Параметры!$B$28))*1.2," ")</f>
        <v>#VALUE!</v>
      </c>
      <c r="H44" s="278" t="e">
        <f ca="1">IF(H2&lt;=Prj_Len,(OFFSET([2]Проект!L354,0,[2]Параметры!$B$28)+OFFSET([2]Проект!L372,0,[2]Параметры!$B$28)+OFFSET([2]Проект!L389,0,[2]Параметры!$B$28)+OFFSET([2]Проект!L398,0,[2]Параметры!$B$28)+OFFSET([2]Проект!L407,0,[2]Параметры!$B$28))*1.2," ")</f>
        <v>#VALUE!</v>
      </c>
      <c r="I44" s="278" t="e">
        <f ca="1">IF(I2&lt;=Prj_Len,(OFFSET([2]Проект!M354,0,[2]Параметры!$B$28)+OFFSET([2]Проект!M372,0,[2]Параметры!$B$28)+OFFSET([2]Проект!M389,0,[2]Параметры!$B$28)+OFFSET([2]Проект!M398,0,[2]Параметры!$B$28)+OFFSET([2]Проект!M407,0,[2]Параметры!$B$28))*1.2," ")</f>
        <v>#VALUE!</v>
      </c>
      <c r="J44" s="278" t="e">
        <f ca="1">IF(J2&lt;=Prj_Len,(OFFSET([2]Проект!N354,0,[2]Параметры!$B$28)+OFFSET([2]Проект!N372,0,[2]Параметры!$B$28)+OFFSET([2]Проект!N389,0,[2]Параметры!$B$28)+OFFSET([2]Проект!N398,0,[2]Параметры!$B$28)+OFFSET([2]Проект!N407,0,[2]Параметры!$B$28))*1.2," ")</f>
        <v>#VALUE!</v>
      </c>
      <c r="K44" s="278" t="e">
        <f ca="1">IF(K2&lt;=Prj_Len,(OFFSET([2]Проект!O354,0,[2]Параметры!$B$28)+OFFSET([2]Проект!O372,0,[2]Параметры!$B$28)+OFFSET([2]Проект!O389,0,[2]Параметры!$B$28)+OFFSET([2]Проект!O398,0,[2]Параметры!$B$28)+OFFSET([2]Проект!O407,0,[2]Параметры!$B$28))*1.2," ")</f>
        <v>#VALUE!</v>
      </c>
      <c r="L44" s="278" t="e">
        <f ca="1">IF(L2&lt;=Prj_Len,(OFFSET([2]Проект!P354,0,[2]Параметры!$B$28)+OFFSET([2]Проект!P372,0,[2]Параметры!$B$28)+OFFSET([2]Проект!P389,0,[2]Параметры!$B$28)+OFFSET([2]Проект!P398,0,[2]Параметры!$B$28)+OFFSET([2]Проект!P407,0,[2]Параметры!$B$28))*1.2," ")</f>
        <v>#VALUE!</v>
      </c>
      <c r="M44" s="278" t="e">
        <f ca="1">IF(M2&lt;=Prj_Len,(OFFSET([2]Проект!Q354,0,[2]Параметры!$B$28)+OFFSET([2]Проект!Q372,0,[2]Параметры!$B$28)+OFFSET([2]Проект!Q389,0,[2]Параметры!$B$28)+OFFSET([2]Проект!Q398,0,[2]Параметры!$B$28)+OFFSET([2]Проект!Q407,0,[2]Параметры!$B$28))*1.2," ")</f>
        <v>#VALUE!</v>
      </c>
      <c r="N44" s="278" t="e">
        <f ca="1">IF(N2&lt;=Prj_Len,(OFFSET([2]Проект!R354,0,[2]Параметры!$B$28)+OFFSET([2]Проект!R372,0,[2]Параметры!$B$28)+OFFSET([2]Проект!R389,0,[2]Параметры!$B$28)+OFFSET([2]Проект!R398,0,[2]Параметры!$B$28)+OFFSET([2]Проект!R407,0,[2]Параметры!$B$28))*1.2," ")</f>
        <v>#VALUE!</v>
      </c>
      <c r="O44" s="278" t="e">
        <f ca="1">IF(O2&lt;=Prj_Len,(OFFSET([2]Проект!S354,0,[2]Параметры!$B$28)+OFFSET([2]Проект!S372,0,[2]Параметры!$B$28)+OFFSET([2]Проект!S389,0,[2]Параметры!$B$28)+OFFSET([2]Проект!S398,0,[2]Параметры!$B$28)+OFFSET([2]Проект!S407,0,[2]Параметры!$B$28))*1.2," ")</f>
        <v>#VALUE!</v>
      </c>
      <c r="P44" s="278" t="e">
        <f ca="1">IF(P2&lt;=Prj_Len,(OFFSET([2]Проект!T354,0,[2]Параметры!$B$28)+OFFSET([2]Проект!T372,0,[2]Параметры!$B$28)+OFFSET([2]Проект!T389,0,[2]Параметры!$B$28)+OFFSET([2]Проект!T398,0,[2]Параметры!$B$28)+OFFSET([2]Проект!T407,0,[2]Параметры!$B$28))*1.2," ")</f>
        <v>#VALUE!</v>
      </c>
      <c r="Q44" s="278" t="e">
        <f ca="1">IF(Q2&lt;=Prj_Len,(OFFSET([2]Проект!U354,0,[2]Параметры!$B$28)+OFFSET([2]Проект!U372,0,[2]Параметры!$B$28)+OFFSET([2]Проект!U389,0,[2]Параметры!$B$28)+OFFSET([2]Проект!U398,0,[2]Параметры!$B$28)+OFFSET([2]Проект!U407,0,[2]Параметры!$B$28))*1.2," ")</f>
        <v>#VALUE!</v>
      </c>
      <c r="R44" s="278" t="e">
        <f ca="1">IF(R2&lt;=Prj_Len,(OFFSET([2]Проект!V354,0,[2]Параметры!$B$28)+OFFSET([2]Проект!V372,0,[2]Параметры!$B$28)+OFFSET([2]Проект!V389,0,[2]Параметры!$B$28)+OFFSET([2]Проект!V398,0,[2]Параметры!$B$28)+OFFSET([2]Проект!V407,0,[2]Параметры!$B$28))*1.2," ")</f>
        <v>#VALUE!</v>
      </c>
      <c r="S44" s="278" t="e">
        <f ca="1">IF(S2&lt;=Prj_Len,(OFFSET([2]Проект!W354,0,[2]Параметры!$B$28)+OFFSET([2]Проект!W372,0,[2]Параметры!$B$28)+OFFSET([2]Проект!W389,0,[2]Параметры!$B$28)+OFFSET([2]Проект!W398,0,[2]Параметры!$B$28)+OFFSET([2]Проект!W407,0,[2]Параметры!$B$28))*1.2," ")</f>
        <v>#VALUE!</v>
      </c>
      <c r="T44" s="278" t="e">
        <f ca="1">IF(T2&lt;=Prj_Len,(OFFSET([2]Проект!X354,0,[2]Параметры!$B$28)+OFFSET([2]Проект!X372,0,[2]Параметры!$B$28)+OFFSET([2]Проект!X389,0,[2]Параметры!$B$28)+OFFSET([2]Проект!X398,0,[2]Параметры!$B$28)+OFFSET([2]Проект!X407,0,[2]Параметры!$B$28))*1.2," ")</f>
        <v>#VALUE!</v>
      </c>
      <c r="U44" s="278" t="e">
        <f ca="1">IF(U2&lt;=Prj_Len,(OFFSET([2]Проект!Y354,0,[2]Параметры!$B$28)+OFFSET([2]Проект!Y372,0,[2]Параметры!$B$28)+OFFSET([2]Проект!Y389,0,[2]Параметры!$B$28)+OFFSET([2]Проект!Y398,0,[2]Параметры!$B$28)+OFFSET([2]Проект!Y407,0,[2]Параметры!$B$28))*1.2," ")</f>
        <v>#VALUE!</v>
      </c>
      <c r="V44" s="278" t="e">
        <f ca="1">IF(V2&lt;=Prj_Len,(OFFSET([2]Проект!Z354,0,[2]Параметры!$B$28)+OFFSET([2]Проект!Z372,0,[2]Параметры!$B$28)+OFFSET([2]Проект!Z389,0,[2]Параметры!$B$28)+OFFSET([2]Проект!Z398,0,[2]Параметры!$B$28)+OFFSET([2]Проект!Z407,0,[2]Параметры!$B$28))*1.2," ")</f>
        <v>#VALUE!</v>
      </c>
      <c r="W44" s="278"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78"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78"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78"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78"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78"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78"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78"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78"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78"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78"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78"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78"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78"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78"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78"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78"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78"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78"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78"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78"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78"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78"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78"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78"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78"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78"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78"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78"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78"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78"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78"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78"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78"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78"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78"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78"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78"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78"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76" t="s">
        <v>623</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6"/>
      <c r="AL45" s="276"/>
      <c r="AM45" s="276"/>
      <c r="AN45" s="276"/>
      <c r="AO45" s="276"/>
      <c r="AP45" s="276"/>
      <c r="AQ45" s="276"/>
      <c r="AR45" s="276"/>
      <c r="AS45" s="276"/>
      <c r="AT45" s="276"/>
      <c r="AU45" s="276"/>
      <c r="AV45" s="276"/>
      <c r="AW45" s="276"/>
      <c r="AX45" s="276"/>
      <c r="AY45" s="276"/>
      <c r="AZ45" s="276"/>
      <c r="BA45" s="276"/>
      <c r="BB45" s="276"/>
      <c r="BC45" s="276"/>
      <c r="BD45" s="276"/>
      <c r="BE45" s="276"/>
      <c r="BF45" s="276"/>
      <c r="BG45" s="276"/>
      <c r="BH45" s="276"/>
      <c r="BI45" s="276"/>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79"/>
      <c r="B53" s="280"/>
      <c r="C53" s="280"/>
      <c r="D53" s="280"/>
      <c r="E53" s="280"/>
      <c r="F53" s="280"/>
      <c r="G53" s="280"/>
      <c r="H53" s="280"/>
      <c r="I53" s="280"/>
      <c r="J53" s="280"/>
      <c r="K53" s="280"/>
      <c r="L53" s="281"/>
      <c r="M53" s="281"/>
      <c r="N53" s="281"/>
      <c r="O53" s="281"/>
      <c r="P53" s="281"/>
      <c r="Q53" s="281"/>
      <c r="R53" s="281"/>
      <c r="S53" s="281"/>
      <c r="T53" s="281"/>
      <c r="U53" s="281"/>
      <c r="V53" s="281"/>
    </row>
    <row r="54" spans="1:61" s="249" customFormat="1" x14ac:dyDescent="0.25">
      <c r="A54" s="282" t="s">
        <v>524</v>
      </c>
      <c r="B54" s="267">
        <f>B38</f>
        <v>2025</v>
      </c>
      <c r="C54" s="267">
        <f t="shared" ref="C54:BI54" si="8">C38</f>
        <v>2026</v>
      </c>
      <c r="D54" s="267">
        <f t="shared" si="8"/>
        <v>2027</v>
      </c>
      <c r="E54" s="267">
        <f t="shared" si="8"/>
        <v>2028</v>
      </c>
      <c r="F54" s="267">
        <f t="shared" si="8"/>
        <v>2029</v>
      </c>
      <c r="G54" s="267">
        <f t="shared" si="8"/>
        <v>2030</v>
      </c>
      <c r="H54" s="267">
        <f t="shared" si="8"/>
        <v>2031</v>
      </c>
      <c r="I54" s="267">
        <f t="shared" si="8"/>
        <v>2032</v>
      </c>
      <c r="J54" s="267">
        <f t="shared" si="8"/>
        <v>2033</v>
      </c>
      <c r="K54" s="267">
        <f t="shared" si="8"/>
        <v>2034</v>
      </c>
      <c r="L54" s="267">
        <f t="shared" si="8"/>
        <v>2035</v>
      </c>
      <c r="M54" s="267">
        <f t="shared" si="8"/>
        <v>2036</v>
      </c>
      <c r="N54" s="267">
        <f t="shared" si="8"/>
        <v>2037</v>
      </c>
      <c r="O54" s="267">
        <f t="shared" si="8"/>
        <v>2038</v>
      </c>
      <c r="P54" s="267">
        <f t="shared" si="8"/>
        <v>2039</v>
      </c>
      <c r="Q54" s="267">
        <f t="shared" si="8"/>
        <v>2040</v>
      </c>
      <c r="R54" s="267">
        <f t="shared" si="8"/>
        <v>2041</v>
      </c>
      <c r="S54" s="267">
        <f t="shared" si="8"/>
        <v>2042</v>
      </c>
      <c r="T54" s="267">
        <f t="shared" si="8"/>
        <v>2043</v>
      </c>
      <c r="U54" s="267">
        <f t="shared" si="8"/>
        <v>2044</v>
      </c>
      <c r="V54" s="267">
        <f t="shared" si="8"/>
        <v>2045</v>
      </c>
      <c r="W54" s="267">
        <f t="shared" si="8"/>
        <v>2046</v>
      </c>
      <c r="X54" s="267">
        <f t="shared" si="8"/>
        <v>2047</v>
      </c>
      <c r="Y54" s="267">
        <f t="shared" si="8"/>
        <v>2048</v>
      </c>
      <c r="Z54" s="267">
        <f t="shared" si="8"/>
        <v>2049</v>
      </c>
      <c r="AA54" s="267">
        <f t="shared" si="8"/>
        <v>2050</v>
      </c>
      <c r="AB54" s="267">
        <f t="shared" si="8"/>
        <v>2051</v>
      </c>
      <c r="AC54" s="267">
        <f t="shared" si="8"/>
        <v>2052</v>
      </c>
      <c r="AD54" s="267">
        <f t="shared" si="8"/>
        <v>2053</v>
      </c>
      <c r="AE54" s="267">
        <f t="shared" si="8"/>
        <v>2054</v>
      </c>
      <c r="AF54" s="267">
        <f t="shared" si="8"/>
        <v>2055</v>
      </c>
      <c r="AG54" s="267">
        <f t="shared" si="8"/>
        <v>2056</v>
      </c>
      <c r="AH54" s="267">
        <f t="shared" si="8"/>
        <v>2057</v>
      </c>
      <c r="AI54" s="267">
        <f t="shared" si="8"/>
        <v>2058</v>
      </c>
      <c r="AJ54" s="267">
        <f t="shared" si="8"/>
        <v>2059</v>
      </c>
      <c r="AK54" s="267">
        <f t="shared" si="8"/>
        <v>2060</v>
      </c>
      <c r="AL54" s="267">
        <f t="shared" si="8"/>
        <v>2061</v>
      </c>
      <c r="AM54" s="267">
        <f t="shared" si="8"/>
        <v>2062</v>
      </c>
      <c r="AN54" s="267">
        <f t="shared" si="8"/>
        <v>2063</v>
      </c>
      <c r="AO54" s="267">
        <f t="shared" si="8"/>
        <v>2064</v>
      </c>
      <c r="AP54" s="267">
        <f t="shared" si="8"/>
        <v>2065</v>
      </c>
      <c r="AQ54" s="267">
        <f t="shared" si="8"/>
        <v>2066</v>
      </c>
      <c r="AR54" s="267">
        <f t="shared" si="8"/>
        <v>2067</v>
      </c>
      <c r="AS54" s="267">
        <f t="shared" si="8"/>
        <v>2068</v>
      </c>
      <c r="AT54" s="267">
        <f t="shared" si="8"/>
        <v>2069</v>
      </c>
      <c r="AU54" s="267">
        <f t="shared" si="8"/>
        <v>2070</v>
      </c>
      <c r="AV54" s="267">
        <f t="shared" si="8"/>
        <v>2071</v>
      </c>
      <c r="AW54" s="267">
        <f t="shared" si="8"/>
        <v>2072</v>
      </c>
      <c r="AX54" s="267">
        <f t="shared" si="8"/>
        <v>2073</v>
      </c>
      <c r="AY54" s="267">
        <f t="shared" si="8"/>
        <v>2074</v>
      </c>
      <c r="AZ54" s="267">
        <f t="shared" si="8"/>
        <v>2075</v>
      </c>
      <c r="BA54" s="267" t="str">
        <f t="shared" si="8"/>
        <v xml:space="preserve"> </v>
      </c>
      <c r="BB54" s="267" t="str">
        <f t="shared" si="8"/>
        <v xml:space="preserve"> </v>
      </c>
      <c r="BC54" s="267" t="str">
        <f t="shared" si="8"/>
        <v xml:space="preserve"> </v>
      </c>
      <c r="BD54" s="267" t="str">
        <f t="shared" si="8"/>
        <v xml:space="preserve"> </v>
      </c>
      <c r="BE54" s="267" t="str">
        <f t="shared" si="8"/>
        <v xml:space="preserve"> </v>
      </c>
      <c r="BF54" s="267" t="str">
        <f t="shared" si="8"/>
        <v xml:space="preserve"> </v>
      </c>
      <c r="BG54" s="267" t="str">
        <f t="shared" si="8"/>
        <v xml:space="preserve"> </v>
      </c>
      <c r="BH54" s="267" t="str">
        <f t="shared" si="8"/>
        <v xml:space="preserve"> </v>
      </c>
      <c r="BI54" s="267" t="str">
        <f t="shared" si="8"/>
        <v xml:space="preserve"> </v>
      </c>
    </row>
    <row r="55" spans="1:61" s="233" customFormat="1" ht="14.25" x14ac:dyDescent="0.25">
      <c r="A55" s="283" t="s">
        <v>525</v>
      </c>
      <c r="B55" s="284">
        <f t="shared" ref="B55" si="9">B41*$B$19</f>
        <v>0</v>
      </c>
      <c r="C55" s="284" t="e">
        <f t="shared" ref="C55:AH55" ca="1" si="10">IF(C2&lt;=Prj_Start+Prj_Len-1,C41*$B$19," ")</f>
        <v>#VALUE!</v>
      </c>
      <c r="D55" s="284" t="e">
        <f t="shared" ca="1" si="10"/>
        <v>#VALUE!</v>
      </c>
      <c r="E55" s="284" t="e">
        <f t="shared" ca="1" si="10"/>
        <v>#VALUE!</v>
      </c>
      <c r="F55" s="284" t="e">
        <f t="shared" ca="1" si="10"/>
        <v>#VALUE!</v>
      </c>
      <c r="G55" s="284" t="e">
        <f t="shared" ca="1" si="10"/>
        <v>#VALUE!</v>
      </c>
      <c r="H55" s="284" t="e">
        <f t="shared" ca="1" si="10"/>
        <v>#VALUE!</v>
      </c>
      <c r="I55" s="284" t="e">
        <f t="shared" ca="1" si="10"/>
        <v>#VALUE!</v>
      </c>
      <c r="J55" s="284" t="e">
        <f t="shared" ca="1" si="10"/>
        <v>#VALUE!</v>
      </c>
      <c r="K55" s="284" t="e">
        <f t="shared" ca="1" si="10"/>
        <v>#VALUE!</v>
      </c>
      <c r="L55" s="284" t="e">
        <f t="shared" ca="1" si="10"/>
        <v>#VALUE!</v>
      </c>
      <c r="M55" s="284" t="e">
        <f t="shared" ca="1" si="10"/>
        <v>#VALUE!</v>
      </c>
      <c r="N55" s="284" t="e">
        <f t="shared" ca="1" si="10"/>
        <v>#VALUE!</v>
      </c>
      <c r="O55" s="284" t="e">
        <f t="shared" ca="1" si="10"/>
        <v>#VALUE!</v>
      </c>
      <c r="P55" s="284" t="e">
        <f t="shared" ca="1" si="10"/>
        <v>#VALUE!</v>
      </c>
      <c r="Q55" s="284" t="e">
        <f t="shared" ca="1" si="10"/>
        <v>#VALUE!</v>
      </c>
      <c r="R55" s="284" t="e">
        <f t="shared" ca="1" si="10"/>
        <v>#VALUE!</v>
      </c>
      <c r="S55" s="284" t="e">
        <f t="shared" ca="1" si="10"/>
        <v>#VALUE!</v>
      </c>
      <c r="T55" s="284" t="e">
        <f t="shared" ca="1" si="10"/>
        <v>#VALUE!</v>
      </c>
      <c r="U55" s="284" t="e">
        <f t="shared" ca="1" si="10"/>
        <v>#VALUE!</v>
      </c>
      <c r="V55" s="284" t="e">
        <f t="shared" ca="1" si="10"/>
        <v>#VALUE!</v>
      </c>
      <c r="W55" s="284" t="e">
        <f t="shared" ca="1" si="10"/>
        <v>#VALUE!</v>
      </c>
      <c r="X55" s="284" t="e">
        <f t="shared" ca="1" si="10"/>
        <v>#VALUE!</v>
      </c>
      <c r="Y55" s="284" t="e">
        <f t="shared" ca="1" si="10"/>
        <v>#VALUE!</v>
      </c>
      <c r="Z55" s="284" t="e">
        <f t="shared" ca="1" si="10"/>
        <v>#VALUE!</v>
      </c>
      <c r="AA55" s="284" t="e">
        <f t="shared" ca="1" si="10"/>
        <v>#VALUE!</v>
      </c>
      <c r="AB55" s="284" t="e">
        <f t="shared" ca="1" si="10"/>
        <v>#VALUE!</v>
      </c>
      <c r="AC55" s="284" t="e">
        <f t="shared" ca="1" si="10"/>
        <v>#VALUE!</v>
      </c>
      <c r="AD55" s="284" t="e">
        <f t="shared" ca="1" si="10"/>
        <v>#VALUE!</v>
      </c>
      <c r="AE55" s="284" t="e">
        <f t="shared" ca="1" si="10"/>
        <v>#VALUE!</v>
      </c>
      <c r="AF55" s="284" t="e">
        <f t="shared" ca="1" si="10"/>
        <v>#VALUE!</v>
      </c>
      <c r="AG55" s="284" t="e">
        <f t="shared" ca="1" si="10"/>
        <v>#VALUE!</v>
      </c>
      <c r="AH55" s="284" t="e">
        <f t="shared" ca="1" si="10"/>
        <v>#VALUE!</v>
      </c>
      <c r="AI55" s="284" t="e">
        <f t="shared" ref="AI55:BI55" ca="1" si="11">IF(AI2&lt;=Prj_Start+Prj_Len-1,AI41*$B$19," ")</f>
        <v>#VALUE!</v>
      </c>
      <c r="AJ55" s="284" t="e">
        <f t="shared" ca="1" si="11"/>
        <v>#VALUE!</v>
      </c>
      <c r="AK55" s="284" t="e">
        <f t="shared" ca="1" si="11"/>
        <v>#VALUE!</v>
      </c>
      <c r="AL55" s="284" t="e">
        <f t="shared" ca="1" si="11"/>
        <v>#VALUE!</v>
      </c>
      <c r="AM55" s="284" t="e">
        <f t="shared" ca="1" si="11"/>
        <v>#VALUE!</v>
      </c>
      <c r="AN55" s="284" t="e">
        <f t="shared" ca="1" si="11"/>
        <v>#VALUE!</v>
      </c>
      <c r="AO55" s="284" t="e">
        <f t="shared" ca="1" si="11"/>
        <v>#VALUE!</v>
      </c>
      <c r="AP55" s="284" t="e">
        <f t="shared" ca="1" si="11"/>
        <v>#VALUE!</v>
      </c>
      <c r="AQ55" s="284" t="e">
        <f t="shared" ca="1" si="11"/>
        <v>#VALUE!</v>
      </c>
      <c r="AR55" s="284" t="e">
        <f t="shared" ca="1" si="11"/>
        <v>#VALUE!</v>
      </c>
      <c r="AS55" s="284" t="e">
        <f t="shared" ca="1" si="11"/>
        <v>#VALUE!</v>
      </c>
      <c r="AT55" s="284" t="e">
        <f t="shared" ca="1" si="11"/>
        <v>#VALUE!</v>
      </c>
      <c r="AU55" s="284" t="e">
        <f t="shared" ca="1" si="11"/>
        <v>#VALUE!</v>
      </c>
      <c r="AV55" s="284" t="e">
        <f t="shared" ca="1" si="11"/>
        <v>#VALUE!</v>
      </c>
      <c r="AW55" s="284" t="e">
        <f t="shared" ca="1" si="11"/>
        <v>#VALUE!</v>
      </c>
      <c r="AX55" s="284" t="e">
        <f t="shared" ca="1" si="11"/>
        <v>#VALUE!</v>
      </c>
      <c r="AY55" s="284" t="e">
        <f t="shared" ca="1" si="11"/>
        <v>#VALUE!</v>
      </c>
      <c r="AZ55" s="284" t="e">
        <f t="shared" ca="1" si="11"/>
        <v>#VALUE!</v>
      </c>
      <c r="BA55" s="284" t="str">
        <f t="shared" si="11"/>
        <v xml:space="preserve"> </v>
      </c>
      <c r="BB55" s="284" t="str">
        <f t="shared" si="11"/>
        <v xml:space="preserve"> </v>
      </c>
      <c r="BC55" s="284" t="str">
        <f t="shared" si="11"/>
        <v xml:space="preserve"> </v>
      </c>
      <c r="BD55" s="284" t="str">
        <f t="shared" si="11"/>
        <v xml:space="preserve"> </v>
      </c>
      <c r="BE55" s="284" t="str">
        <f t="shared" si="11"/>
        <v xml:space="preserve"> </v>
      </c>
      <c r="BF55" s="284" t="str">
        <f t="shared" si="11"/>
        <v xml:space="preserve"> </v>
      </c>
      <c r="BG55" s="284" t="str">
        <f t="shared" si="11"/>
        <v xml:space="preserve"> </v>
      </c>
      <c r="BH55" s="284" t="str">
        <f t="shared" si="11"/>
        <v xml:space="preserve"> </v>
      </c>
      <c r="BI55" s="284" t="str">
        <f t="shared" si="11"/>
        <v xml:space="preserve"> </v>
      </c>
    </row>
    <row r="56" spans="1:61" x14ac:dyDescent="0.25">
      <c r="A56" s="285" t="s">
        <v>526</v>
      </c>
      <c r="B56" s="286">
        <f t="shared" ref="B56" si="12">SUM(B57:B62)</f>
        <v>0</v>
      </c>
      <c r="C56" s="286" t="e">
        <f t="shared" ref="C56:AH56" ca="1" si="13">IF(C2&lt;=Prj_Start+Prj_Len-1,SUM(C57:C62)," ")</f>
        <v>#VALUE!</v>
      </c>
      <c r="D56" s="286" t="e">
        <f t="shared" ca="1" si="13"/>
        <v>#VALUE!</v>
      </c>
      <c r="E56" s="286" t="e">
        <f t="shared" ca="1" si="13"/>
        <v>#VALUE!</v>
      </c>
      <c r="F56" s="286" t="e">
        <f t="shared" ca="1" si="13"/>
        <v>#VALUE!</v>
      </c>
      <c r="G56" s="286" t="e">
        <f t="shared" ca="1" si="13"/>
        <v>#VALUE!</v>
      </c>
      <c r="H56" s="286" t="e">
        <f t="shared" ca="1" si="13"/>
        <v>#VALUE!</v>
      </c>
      <c r="I56" s="286" t="e">
        <f t="shared" ca="1" si="13"/>
        <v>#VALUE!</v>
      </c>
      <c r="J56" s="286" t="e">
        <f t="shared" ca="1" si="13"/>
        <v>#VALUE!</v>
      </c>
      <c r="K56" s="286" t="e">
        <f t="shared" ca="1" si="13"/>
        <v>#VALUE!</v>
      </c>
      <c r="L56" s="286" t="e">
        <f t="shared" ca="1" si="13"/>
        <v>#VALUE!</v>
      </c>
      <c r="M56" s="286" t="e">
        <f t="shared" ca="1" si="13"/>
        <v>#VALUE!</v>
      </c>
      <c r="N56" s="286" t="e">
        <f t="shared" ca="1" si="13"/>
        <v>#VALUE!</v>
      </c>
      <c r="O56" s="286" t="e">
        <f t="shared" ca="1" si="13"/>
        <v>#VALUE!</v>
      </c>
      <c r="P56" s="286" t="e">
        <f t="shared" ca="1" si="13"/>
        <v>#VALUE!</v>
      </c>
      <c r="Q56" s="286" t="e">
        <f t="shared" ca="1" si="13"/>
        <v>#VALUE!</v>
      </c>
      <c r="R56" s="286" t="e">
        <f t="shared" ca="1" si="13"/>
        <v>#VALUE!</v>
      </c>
      <c r="S56" s="286" t="e">
        <f t="shared" ca="1" si="13"/>
        <v>#VALUE!</v>
      </c>
      <c r="T56" s="286" t="e">
        <f t="shared" ca="1" si="13"/>
        <v>#VALUE!</v>
      </c>
      <c r="U56" s="286" t="e">
        <f t="shared" ca="1" si="13"/>
        <v>#VALUE!</v>
      </c>
      <c r="V56" s="286" t="e">
        <f t="shared" ca="1" si="13"/>
        <v>#VALUE!</v>
      </c>
      <c r="W56" s="286" t="e">
        <f t="shared" ca="1" si="13"/>
        <v>#VALUE!</v>
      </c>
      <c r="X56" s="286" t="e">
        <f t="shared" ca="1" si="13"/>
        <v>#VALUE!</v>
      </c>
      <c r="Y56" s="286" t="e">
        <f t="shared" ca="1" si="13"/>
        <v>#VALUE!</v>
      </c>
      <c r="Z56" s="286" t="e">
        <f t="shared" ca="1" si="13"/>
        <v>#VALUE!</v>
      </c>
      <c r="AA56" s="286" t="e">
        <f t="shared" ca="1" si="13"/>
        <v>#VALUE!</v>
      </c>
      <c r="AB56" s="286" t="e">
        <f t="shared" ca="1" si="13"/>
        <v>#VALUE!</v>
      </c>
      <c r="AC56" s="286" t="e">
        <f t="shared" ca="1" si="13"/>
        <v>#VALUE!</v>
      </c>
      <c r="AD56" s="286" t="e">
        <f t="shared" ca="1" si="13"/>
        <v>#VALUE!</v>
      </c>
      <c r="AE56" s="286" t="e">
        <f t="shared" ca="1" si="13"/>
        <v>#VALUE!</v>
      </c>
      <c r="AF56" s="286" t="e">
        <f t="shared" ca="1" si="13"/>
        <v>#VALUE!</v>
      </c>
      <c r="AG56" s="286" t="e">
        <f t="shared" ca="1" si="13"/>
        <v>#VALUE!</v>
      </c>
      <c r="AH56" s="286" t="e">
        <f t="shared" ca="1" si="13"/>
        <v>#VALUE!</v>
      </c>
      <c r="AI56" s="286" t="e">
        <f t="shared" ref="AI56:BI56" ca="1" si="14">IF(AI2&lt;=Prj_Start+Prj_Len-1,SUM(AI57:AI62)," ")</f>
        <v>#VALUE!</v>
      </c>
      <c r="AJ56" s="286" t="e">
        <f t="shared" ca="1" si="14"/>
        <v>#VALUE!</v>
      </c>
      <c r="AK56" s="286" t="e">
        <f t="shared" ca="1" si="14"/>
        <v>#VALUE!</v>
      </c>
      <c r="AL56" s="286" t="e">
        <f t="shared" ca="1" si="14"/>
        <v>#VALUE!</v>
      </c>
      <c r="AM56" s="286" t="e">
        <f t="shared" ca="1" si="14"/>
        <v>#VALUE!</v>
      </c>
      <c r="AN56" s="286" t="e">
        <f t="shared" ca="1" si="14"/>
        <v>#VALUE!</v>
      </c>
      <c r="AO56" s="286" t="e">
        <f t="shared" ca="1" si="14"/>
        <v>#VALUE!</v>
      </c>
      <c r="AP56" s="286" t="e">
        <f t="shared" ca="1" si="14"/>
        <v>#VALUE!</v>
      </c>
      <c r="AQ56" s="286" t="e">
        <f t="shared" ca="1" si="14"/>
        <v>#VALUE!</v>
      </c>
      <c r="AR56" s="286" t="e">
        <f t="shared" ca="1" si="14"/>
        <v>#VALUE!</v>
      </c>
      <c r="AS56" s="286" t="e">
        <f t="shared" ca="1" si="14"/>
        <v>#VALUE!</v>
      </c>
      <c r="AT56" s="286" t="e">
        <f t="shared" ca="1" si="14"/>
        <v>#VALUE!</v>
      </c>
      <c r="AU56" s="286" t="e">
        <f t="shared" ca="1" si="14"/>
        <v>#VALUE!</v>
      </c>
      <c r="AV56" s="286" t="e">
        <f t="shared" ca="1" si="14"/>
        <v>#VALUE!</v>
      </c>
      <c r="AW56" s="286" t="e">
        <f t="shared" ca="1" si="14"/>
        <v>#VALUE!</v>
      </c>
      <c r="AX56" s="286" t="e">
        <f t="shared" ca="1" si="14"/>
        <v>#VALUE!</v>
      </c>
      <c r="AY56" s="286" t="e">
        <f t="shared" ca="1" si="14"/>
        <v>#VALUE!</v>
      </c>
      <c r="AZ56" s="286" t="e">
        <f t="shared" ca="1" si="14"/>
        <v>#VALUE!</v>
      </c>
      <c r="BA56" s="286" t="str">
        <f t="shared" si="14"/>
        <v xml:space="preserve"> </v>
      </c>
      <c r="BB56" s="286" t="str">
        <f t="shared" si="14"/>
        <v xml:space="preserve"> </v>
      </c>
      <c r="BC56" s="286" t="str">
        <f t="shared" si="14"/>
        <v xml:space="preserve"> </v>
      </c>
      <c r="BD56" s="286" t="str">
        <f t="shared" si="14"/>
        <v xml:space="preserve"> </v>
      </c>
      <c r="BE56" s="286" t="str">
        <f t="shared" si="14"/>
        <v xml:space="preserve"> </v>
      </c>
      <c r="BF56" s="286" t="str">
        <f t="shared" si="14"/>
        <v xml:space="preserve"> </v>
      </c>
      <c r="BG56" s="286" t="str">
        <f t="shared" si="14"/>
        <v xml:space="preserve"> </v>
      </c>
      <c r="BH56" s="286" t="str">
        <f t="shared" si="14"/>
        <v xml:space="preserve"> </v>
      </c>
      <c r="BI56" s="286" t="str">
        <f t="shared" si="14"/>
        <v xml:space="preserve"> </v>
      </c>
    </row>
    <row r="57" spans="1:61" x14ac:dyDescent="0.25">
      <c r="A57" s="287" t="s">
        <v>527</v>
      </c>
      <c r="B57" s="286">
        <f t="shared" ref="B57:B58" si="15">-B43*1000/1.2</f>
        <v>0</v>
      </c>
      <c r="C57" s="286" t="e">
        <f t="shared" ref="C57:AH57" ca="1" si="16">IF(C2&lt;=Prj_Start+Prj_Len-1,(-C43*1000/1.2)," ")</f>
        <v>#VALUE!</v>
      </c>
      <c r="D57" s="286" t="e">
        <f t="shared" ca="1" si="16"/>
        <v>#VALUE!</v>
      </c>
      <c r="E57" s="286" t="e">
        <f t="shared" ca="1" si="16"/>
        <v>#VALUE!</v>
      </c>
      <c r="F57" s="286" t="e">
        <f t="shared" ca="1" si="16"/>
        <v>#VALUE!</v>
      </c>
      <c r="G57" s="286" t="e">
        <f t="shared" ca="1" si="16"/>
        <v>#VALUE!</v>
      </c>
      <c r="H57" s="286" t="e">
        <f t="shared" ca="1" si="16"/>
        <v>#VALUE!</v>
      </c>
      <c r="I57" s="286" t="e">
        <f t="shared" ca="1" si="16"/>
        <v>#VALUE!</v>
      </c>
      <c r="J57" s="286" t="e">
        <f t="shared" ca="1" si="16"/>
        <v>#VALUE!</v>
      </c>
      <c r="K57" s="286" t="e">
        <f t="shared" ca="1" si="16"/>
        <v>#VALUE!</v>
      </c>
      <c r="L57" s="286" t="e">
        <f t="shared" ca="1" si="16"/>
        <v>#VALUE!</v>
      </c>
      <c r="M57" s="286" t="e">
        <f t="shared" ca="1" si="16"/>
        <v>#VALUE!</v>
      </c>
      <c r="N57" s="286" t="e">
        <f t="shared" ca="1" si="16"/>
        <v>#VALUE!</v>
      </c>
      <c r="O57" s="286" t="e">
        <f t="shared" ca="1" si="16"/>
        <v>#VALUE!</v>
      </c>
      <c r="P57" s="286" t="e">
        <f t="shared" ca="1" si="16"/>
        <v>#VALUE!</v>
      </c>
      <c r="Q57" s="286" t="e">
        <f t="shared" ca="1" si="16"/>
        <v>#VALUE!</v>
      </c>
      <c r="R57" s="286" t="e">
        <f t="shared" ca="1" si="16"/>
        <v>#VALUE!</v>
      </c>
      <c r="S57" s="286" t="e">
        <f t="shared" ca="1" si="16"/>
        <v>#VALUE!</v>
      </c>
      <c r="T57" s="286" t="e">
        <f t="shared" ca="1" si="16"/>
        <v>#VALUE!</v>
      </c>
      <c r="U57" s="286" t="e">
        <f t="shared" ca="1" si="16"/>
        <v>#VALUE!</v>
      </c>
      <c r="V57" s="286" t="e">
        <f t="shared" ca="1" si="16"/>
        <v>#VALUE!</v>
      </c>
      <c r="W57" s="286" t="e">
        <f t="shared" ca="1" si="16"/>
        <v>#VALUE!</v>
      </c>
      <c r="X57" s="286" t="e">
        <f t="shared" ca="1" si="16"/>
        <v>#VALUE!</v>
      </c>
      <c r="Y57" s="286" t="e">
        <f t="shared" ca="1" si="16"/>
        <v>#VALUE!</v>
      </c>
      <c r="Z57" s="286" t="e">
        <f t="shared" ca="1" si="16"/>
        <v>#VALUE!</v>
      </c>
      <c r="AA57" s="286" t="e">
        <f t="shared" ca="1" si="16"/>
        <v>#VALUE!</v>
      </c>
      <c r="AB57" s="286" t="e">
        <f t="shared" ca="1" si="16"/>
        <v>#VALUE!</v>
      </c>
      <c r="AC57" s="286" t="e">
        <f t="shared" ca="1" si="16"/>
        <v>#VALUE!</v>
      </c>
      <c r="AD57" s="286" t="e">
        <f t="shared" ca="1" si="16"/>
        <v>#VALUE!</v>
      </c>
      <c r="AE57" s="286" t="e">
        <f t="shared" ca="1" si="16"/>
        <v>#VALUE!</v>
      </c>
      <c r="AF57" s="286" t="e">
        <f t="shared" ca="1" si="16"/>
        <v>#VALUE!</v>
      </c>
      <c r="AG57" s="286" t="e">
        <f t="shared" ca="1" si="16"/>
        <v>#VALUE!</v>
      </c>
      <c r="AH57" s="286" t="e">
        <f t="shared" ca="1" si="16"/>
        <v>#VALUE!</v>
      </c>
      <c r="AI57" s="286" t="e">
        <f t="shared" ref="AI57:BI57" ca="1" si="17">IF(AI2&lt;=Prj_Start+Prj_Len-1,(-AI43*1000/1.2)," ")</f>
        <v>#VALUE!</v>
      </c>
      <c r="AJ57" s="286" t="e">
        <f t="shared" ca="1" si="17"/>
        <v>#VALUE!</v>
      </c>
      <c r="AK57" s="286" t="e">
        <f t="shared" ca="1" si="17"/>
        <v>#VALUE!</v>
      </c>
      <c r="AL57" s="286" t="e">
        <f t="shared" ca="1" si="17"/>
        <v>#VALUE!</v>
      </c>
      <c r="AM57" s="286" t="e">
        <f t="shared" ca="1" si="17"/>
        <v>#VALUE!</v>
      </c>
      <c r="AN57" s="286" t="e">
        <f t="shared" ca="1" si="17"/>
        <v>#VALUE!</v>
      </c>
      <c r="AO57" s="286" t="e">
        <f t="shared" ca="1" si="17"/>
        <v>#VALUE!</v>
      </c>
      <c r="AP57" s="286" t="e">
        <f t="shared" ca="1" si="17"/>
        <v>#VALUE!</v>
      </c>
      <c r="AQ57" s="286" t="e">
        <f t="shared" ca="1" si="17"/>
        <v>#VALUE!</v>
      </c>
      <c r="AR57" s="286" t="e">
        <f t="shared" ca="1" si="17"/>
        <v>#VALUE!</v>
      </c>
      <c r="AS57" s="286" t="e">
        <f t="shared" ca="1" si="17"/>
        <v>#VALUE!</v>
      </c>
      <c r="AT57" s="286" t="e">
        <f t="shared" ca="1" si="17"/>
        <v>#VALUE!</v>
      </c>
      <c r="AU57" s="286" t="e">
        <f t="shared" ca="1" si="17"/>
        <v>#VALUE!</v>
      </c>
      <c r="AV57" s="286" t="e">
        <f t="shared" ca="1" si="17"/>
        <v>#VALUE!</v>
      </c>
      <c r="AW57" s="286" t="e">
        <f t="shared" ca="1" si="17"/>
        <v>#VALUE!</v>
      </c>
      <c r="AX57" s="286" t="e">
        <f t="shared" ca="1" si="17"/>
        <v>#VALUE!</v>
      </c>
      <c r="AY57" s="286" t="e">
        <f t="shared" ca="1" si="17"/>
        <v>#VALUE!</v>
      </c>
      <c r="AZ57" s="286" t="e">
        <f t="shared" ca="1" si="17"/>
        <v>#VALUE!</v>
      </c>
      <c r="BA57" s="286" t="str">
        <f t="shared" si="17"/>
        <v xml:space="preserve"> </v>
      </c>
      <c r="BB57" s="286" t="str">
        <f t="shared" si="17"/>
        <v xml:space="preserve"> </v>
      </c>
      <c r="BC57" s="286" t="str">
        <f t="shared" si="17"/>
        <v xml:space="preserve"> </v>
      </c>
      <c r="BD57" s="286" t="str">
        <f t="shared" si="17"/>
        <v xml:space="preserve"> </v>
      </c>
      <c r="BE57" s="286" t="str">
        <f t="shared" si="17"/>
        <v xml:space="preserve"> </v>
      </c>
      <c r="BF57" s="286" t="str">
        <f t="shared" si="17"/>
        <v xml:space="preserve"> </v>
      </c>
      <c r="BG57" s="286" t="str">
        <f t="shared" si="17"/>
        <v xml:space="preserve"> </v>
      </c>
      <c r="BH57" s="286" t="str">
        <f t="shared" si="17"/>
        <v xml:space="preserve"> </v>
      </c>
      <c r="BI57" s="286" t="str">
        <f t="shared" si="17"/>
        <v xml:space="preserve"> </v>
      </c>
    </row>
    <row r="58" spans="1:61" x14ac:dyDescent="0.25">
      <c r="A58" s="287" t="str">
        <f>A23</f>
        <v>Прочие расходы при эксплуатации объекта, руб. без НДС</v>
      </c>
      <c r="B58" s="286">
        <f t="shared" si="15"/>
        <v>0</v>
      </c>
      <c r="C58" s="286" t="e">
        <f t="shared" ref="C58:AH58" ca="1" si="18">IF(C2&lt;=Prj_Start+Prj_Len-1,(-C44*1000/1.2)," ")</f>
        <v>#VALUE!</v>
      </c>
      <c r="D58" s="286" t="e">
        <f t="shared" ca="1" si="18"/>
        <v>#VALUE!</v>
      </c>
      <c r="E58" s="286" t="e">
        <f t="shared" ca="1" si="18"/>
        <v>#VALUE!</v>
      </c>
      <c r="F58" s="286" t="e">
        <f t="shared" ca="1" si="18"/>
        <v>#VALUE!</v>
      </c>
      <c r="G58" s="286" t="e">
        <f t="shared" ca="1" si="18"/>
        <v>#VALUE!</v>
      </c>
      <c r="H58" s="286" t="e">
        <f t="shared" ca="1" si="18"/>
        <v>#VALUE!</v>
      </c>
      <c r="I58" s="286" t="e">
        <f t="shared" ca="1" si="18"/>
        <v>#VALUE!</v>
      </c>
      <c r="J58" s="286" t="e">
        <f t="shared" ca="1" si="18"/>
        <v>#VALUE!</v>
      </c>
      <c r="K58" s="286" t="e">
        <f t="shared" ca="1" si="18"/>
        <v>#VALUE!</v>
      </c>
      <c r="L58" s="286" t="e">
        <f t="shared" ca="1" si="18"/>
        <v>#VALUE!</v>
      </c>
      <c r="M58" s="286" t="e">
        <f t="shared" ca="1" si="18"/>
        <v>#VALUE!</v>
      </c>
      <c r="N58" s="286" t="e">
        <f t="shared" ca="1" si="18"/>
        <v>#VALUE!</v>
      </c>
      <c r="O58" s="286" t="e">
        <f t="shared" ca="1" si="18"/>
        <v>#VALUE!</v>
      </c>
      <c r="P58" s="286" t="e">
        <f t="shared" ca="1" si="18"/>
        <v>#VALUE!</v>
      </c>
      <c r="Q58" s="286" t="e">
        <f t="shared" ca="1" si="18"/>
        <v>#VALUE!</v>
      </c>
      <c r="R58" s="286" t="e">
        <f t="shared" ca="1" si="18"/>
        <v>#VALUE!</v>
      </c>
      <c r="S58" s="286" t="e">
        <f t="shared" ca="1" si="18"/>
        <v>#VALUE!</v>
      </c>
      <c r="T58" s="286" t="e">
        <f t="shared" ca="1" si="18"/>
        <v>#VALUE!</v>
      </c>
      <c r="U58" s="286" t="e">
        <f t="shared" ca="1" si="18"/>
        <v>#VALUE!</v>
      </c>
      <c r="V58" s="286" t="e">
        <f t="shared" ca="1" si="18"/>
        <v>#VALUE!</v>
      </c>
      <c r="W58" s="286" t="e">
        <f t="shared" ca="1" si="18"/>
        <v>#VALUE!</v>
      </c>
      <c r="X58" s="286" t="e">
        <f t="shared" ca="1" si="18"/>
        <v>#VALUE!</v>
      </c>
      <c r="Y58" s="286" t="e">
        <f t="shared" ca="1" si="18"/>
        <v>#VALUE!</v>
      </c>
      <c r="Z58" s="286" t="e">
        <f t="shared" ca="1" si="18"/>
        <v>#VALUE!</v>
      </c>
      <c r="AA58" s="286" t="e">
        <f t="shared" ca="1" si="18"/>
        <v>#VALUE!</v>
      </c>
      <c r="AB58" s="286" t="e">
        <f t="shared" ca="1" si="18"/>
        <v>#VALUE!</v>
      </c>
      <c r="AC58" s="286" t="e">
        <f t="shared" ca="1" si="18"/>
        <v>#VALUE!</v>
      </c>
      <c r="AD58" s="286" t="e">
        <f t="shared" ca="1" si="18"/>
        <v>#VALUE!</v>
      </c>
      <c r="AE58" s="286" t="e">
        <f t="shared" ca="1" si="18"/>
        <v>#VALUE!</v>
      </c>
      <c r="AF58" s="286" t="e">
        <f t="shared" ca="1" si="18"/>
        <v>#VALUE!</v>
      </c>
      <c r="AG58" s="286" t="e">
        <f t="shared" ca="1" si="18"/>
        <v>#VALUE!</v>
      </c>
      <c r="AH58" s="286" t="e">
        <f t="shared" ca="1" si="18"/>
        <v>#VALUE!</v>
      </c>
      <c r="AI58" s="286" t="e">
        <f t="shared" ref="AI58:BI58" ca="1" si="19">IF(AI2&lt;=Prj_Start+Prj_Len-1,(-AI44*1000/1.2)," ")</f>
        <v>#VALUE!</v>
      </c>
      <c r="AJ58" s="286" t="e">
        <f t="shared" ca="1" si="19"/>
        <v>#VALUE!</v>
      </c>
      <c r="AK58" s="286" t="e">
        <f t="shared" ca="1" si="19"/>
        <v>#VALUE!</v>
      </c>
      <c r="AL58" s="286" t="e">
        <f t="shared" ca="1" si="19"/>
        <v>#VALUE!</v>
      </c>
      <c r="AM58" s="286" t="e">
        <f t="shared" ca="1" si="19"/>
        <v>#VALUE!</v>
      </c>
      <c r="AN58" s="286" t="e">
        <f t="shared" ca="1" si="19"/>
        <v>#VALUE!</v>
      </c>
      <c r="AO58" s="286" t="e">
        <f t="shared" ca="1" si="19"/>
        <v>#VALUE!</v>
      </c>
      <c r="AP58" s="286" t="e">
        <f t="shared" ca="1" si="19"/>
        <v>#VALUE!</v>
      </c>
      <c r="AQ58" s="286" t="e">
        <f t="shared" ca="1" si="19"/>
        <v>#VALUE!</v>
      </c>
      <c r="AR58" s="286" t="e">
        <f t="shared" ca="1" si="19"/>
        <v>#VALUE!</v>
      </c>
      <c r="AS58" s="286" t="e">
        <f t="shared" ca="1" si="19"/>
        <v>#VALUE!</v>
      </c>
      <c r="AT58" s="286" t="e">
        <f t="shared" ca="1" si="19"/>
        <v>#VALUE!</v>
      </c>
      <c r="AU58" s="286" t="e">
        <f t="shared" ca="1" si="19"/>
        <v>#VALUE!</v>
      </c>
      <c r="AV58" s="286" t="e">
        <f t="shared" ca="1" si="19"/>
        <v>#VALUE!</v>
      </c>
      <c r="AW58" s="286" t="e">
        <f t="shared" ca="1" si="19"/>
        <v>#VALUE!</v>
      </c>
      <c r="AX58" s="286" t="e">
        <f t="shared" ca="1" si="19"/>
        <v>#VALUE!</v>
      </c>
      <c r="AY58" s="286" t="e">
        <f t="shared" ca="1" si="19"/>
        <v>#VALUE!</v>
      </c>
      <c r="AZ58" s="286" t="e">
        <f t="shared" ca="1" si="19"/>
        <v>#VALUE!</v>
      </c>
      <c r="BA58" s="286" t="str">
        <f t="shared" si="19"/>
        <v xml:space="preserve"> </v>
      </c>
      <c r="BB58" s="286" t="str">
        <f t="shared" si="19"/>
        <v xml:space="preserve"> </v>
      </c>
      <c r="BC58" s="286" t="str">
        <f t="shared" si="19"/>
        <v xml:space="preserve"> </v>
      </c>
      <c r="BD58" s="286" t="str">
        <f t="shared" si="19"/>
        <v xml:space="preserve"> </v>
      </c>
      <c r="BE58" s="286" t="str">
        <f t="shared" si="19"/>
        <v xml:space="preserve"> </v>
      </c>
      <c r="BF58" s="286" t="str">
        <f t="shared" si="19"/>
        <v xml:space="preserve"> </v>
      </c>
      <c r="BG58" s="286" t="str">
        <f t="shared" si="19"/>
        <v xml:space="preserve"> </v>
      </c>
      <c r="BH58" s="286" t="str">
        <f t="shared" si="19"/>
        <v xml:space="preserve"> </v>
      </c>
      <c r="BI58" s="286" t="str">
        <f t="shared" si="19"/>
        <v xml:space="preserve"> </v>
      </c>
    </row>
    <row r="59" spans="1:61" x14ac:dyDescent="0.25">
      <c r="A59" s="287" t="s">
        <v>508</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6"/>
      <c r="AL59" s="286"/>
      <c r="AM59" s="286"/>
      <c r="AN59" s="286"/>
      <c r="AO59" s="286"/>
      <c r="AP59" s="286"/>
      <c r="AQ59" s="286"/>
      <c r="AR59" s="286"/>
      <c r="AS59" s="286"/>
      <c r="AT59" s="286"/>
      <c r="AU59" s="286"/>
      <c r="AV59" s="286"/>
      <c r="AW59" s="286"/>
      <c r="AX59" s="286"/>
      <c r="AY59" s="286"/>
      <c r="AZ59" s="286"/>
      <c r="BA59" s="286"/>
      <c r="BB59" s="286"/>
      <c r="BC59" s="286"/>
      <c r="BD59" s="286"/>
      <c r="BE59" s="286"/>
      <c r="BF59" s="286"/>
      <c r="BG59" s="286"/>
      <c r="BH59" s="286"/>
      <c r="BI59" s="286"/>
    </row>
    <row r="60" spans="1:61" x14ac:dyDescent="0.25">
      <c r="A60" s="287" t="s">
        <v>508</v>
      </c>
      <c r="B60" s="286">
        <f t="shared" ref="B60" si="20">-$B$28*(1+B$40)*$B$19*365</f>
        <v>0</v>
      </c>
      <c r="C60" s="286">
        <f t="shared" ref="C60:AH60" si="21">IF(C2&lt;=Prj_Start+Prj_Len-1,(-$B$28*(1+C$40)*$B$19*365)," ")</f>
        <v>0</v>
      </c>
      <c r="D60" s="286">
        <f t="shared" si="21"/>
        <v>0</v>
      </c>
      <c r="E60" s="286">
        <f t="shared" si="21"/>
        <v>0</v>
      </c>
      <c r="F60" s="286">
        <f t="shared" si="21"/>
        <v>0</v>
      </c>
      <c r="G60" s="286">
        <f t="shared" si="21"/>
        <v>0</v>
      </c>
      <c r="H60" s="286">
        <f t="shared" si="21"/>
        <v>0</v>
      </c>
      <c r="I60" s="286">
        <f t="shared" si="21"/>
        <v>0</v>
      </c>
      <c r="J60" s="286">
        <f t="shared" si="21"/>
        <v>0</v>
      </c>
      <c r="K60" s="286">
        <f t="shared" si="21"/>
        <v>0</v>
      </c>
      <c r="L60" s="286">
        <f t="shared" si="21"/>
        <v>0</v>
      </c>
      <c r="M60" s="286">
        <f t="shared" si="21"/>
        <v>0</v>
      </c>
      <c r="N60" s="286">
        <f t="shared" si="21"/>
        <v>0</v>
      </c>
      <c r="O60" s="286">
        <f t="shared" si="21"/>
        <v>0</v>
      </c>
      <c r="P60" s="286">
        <f t="shared" si="21"/>
        <v>0</v>
      </c>
      <c r="Q60" s="286">
        <f t="shared" si="21"/>
        <v>0</v>
      </c>
      <c r="R60" s="286">
        <f t="shared" si="21"/>
        <v>0</v>
      </c>
      <c r="S60" s="286">
        <f t="shared" si="21"/>
        <v>0</v>
      </c>
      <c r="T60" s="286">
        <f t="shared" si="21"/>
        <v>0</v>
      </c>
      <c r="U60" s="286">
        <f t="shared" si="21"/>
        <v>0</v>
      </c>
      <c r="V60" s="286">
        <f t="shared" si="21"/>
        <v>0</v>
      </c>
      <c r="W60" s="286">
        <f t="shared" si="21"/>
        <v>0</v>
      </c>
      <c r="X60" s="286">
        <f t="shared" si="21"/>
        <v>0</v>
      </c>
      <c r="Y60" s="286">
        <f t="shared" si="21"/>
        <v>0</v>
      </c>
      <c r="Z60" s="286">
        <f t="shared" si="21"/>
        <v>0</v>
      </c>
      <c r="AA60" s="286">
        <f t="shared" si="21"/>
        <v>0</v>
      </c>
      <c r="AB60" s="286">
        <f t="shared" si="21"/>
        <v>0</v>
      </c>
      <c r="AC60" s="286">
        <f t="shared" si="21"/>
        <v>0</v>
      </c>
      <c r="AD60" s="286">
        <f t="shared" si="21"/>
        <v>0</v>
      </c>
      <c r="AE60" s="286">
        <f t="shared" si="21"/>
        <v>0</v>
      </c>
      <c r="AF60" s="286">
        <f t="shared" si="21"/>
        <v>0</v>
      </c>
      <c r="AG60" s="286">
        <f t="shared" si="21"/>
        <v>0</v>
      </c>
      <c r="AH60" s="286">
        <f t="shared" si="21"/>
        <v>0</v>
      </c>
      <c r="AI60" s="286">
        <f t="shared" ref="AI60:BI60" si="22">IF(AI2&lt;=Prj_Start+Prj_Len-1,(-$B$28*(1+AI$40)*$B$19*365)," ")</f>
        <v>0</v>
      </c>
      <c r="AJ60" s="286">
        <f t="shared" si="22"/>
        <v>0</v>
      </c>
      <c r="AK60" s="286">
        <f t="shared" si="22"/>
        <v>0</v>
      </c>
      <c r="AL60" s="286">
        <f t="shared" si="22"/>
        <v>0</v>
      </c>
      <c r="AM60" s="286">
        <f t="shared" si="22"/>
        <v>0</v>
      </c>
      <c r="AN60" s="286">
        <f t="shared" si="22"/>
        <v>0</v>
      </c>
      <c r="AO60" s="286">
        <f t="shared" si="22"/>
        <v>0</v>
      </c>
      <c r="AP60" s="286">
        <f t="shared" si="22"/>
        <v>0</v>
      </c>
      <c r="AQ60" s="286">
        <f t="shared" si="22"/>
        <v>0</v>
      </c>
      <c r="AR60" s="286">
        <f t="shared" si="22"/>
        <v>0</v>
      </c>
      <c r="AS60" s="286">
        <f t="shared" si="22"/>
        <v>0</v>
      </c>
      <c r="AT60" s="286">
        <f t="shared" si="22"/>
        <v>0</v>
      </c>
      <c r="AU60" s="286">
        <f t="shared" si="22"/>
        <v>0</v>
      </c>
      <c r="AV60" s="286">
        <f t="shared" si="22"/>
        <v>0</v>
      </c>
      <c r="AW60" s="286">
        <f t="shared" si="22"/>
        <v>0</v>
      </c>
      <c r="AX60" s="286">
        <f t="shared" si="22"/>
        <v>0</v>
      </c>
      <c r="AY60" s="286">
        <f t="shared" si="22"/>
        <v>0</v>
      </c>
      <c r="AZ60" s="286">
        <f t="shared" si="22"/>
        <v>0</v>
      </c>
      <c r="BA60" s="286" t="str">
        <f t="shared" si="22"/>
        <v xml:space="preserve"> </v>
      </c>
      <c r="BB60" s="286" t="str">
        <f t="shared" si="22"/>
        <v xml:space="preserve"> </v>
      </c>
      <c r="BC60" s="286" t="str">
        <f t="shared" si="22"/>
        <v xml:space="preserve"> </v>
      </c>
      <c r="BD60" s="286" t="str">
        <f t="shared" si="22"/>
        <v xml:space="preserve"> </v>
      </c>
      <c r="BE60" s="286" t="str">
        <f t="shared" si="22"/>
        <v xml:space="preserve"> </v>
      </c>
      <c r="BF60" s="286" t="str">
        <f t="shared" si="22"/>
        <v xml:space="preserve"> </v>
      </c>
      <c r="BG60" s="286" t="str">
        <f t="shared" si="22"/>
        <v xml:space="preserve"> </v>
      </c>
      <c r="BH60" s="286" t="str">
        <f t="shared" si="22"/>
        <v xml:space="preserve"> </v>
      </c>
      <c r="BI60" s="286" t="str">
        <f t="shared" si="22"/>
        <v xml:space="preserve"> </v>
      </c>
    </row>
    <row r="61" spans="1:61" x14ac:dyDescent="0.25">
      <c r="A61" s="287" t="s">
        <v>508</v>
      </c>
      <c r="B61" s="286"/>
      <c r="C61" s="286">
        <f t="shared" ref="C61:AH61" si="23">IF(C2&lt;=Prj_Start+Prj_Len-1,(-$B$29*(1+C$40)*12),"")</f>
        <v>0</v>
      </c>
      <c r="D61" s="286">
        <f t="shared" si="23"/>
        <v>0</v>
      </c>
      <c r="E61" s="286">
        <f t="shared" si="23"/>
        <v>0</v>
      </c>
      <c r="F61" s="286">
        <f t="shared" si="23"/>
        <v>0</v>
      </c>
      <c r="G61" s="286">
        <f t="shared" si="23"/>
        <v>0</v>
      </c>
      <c r="H61" s="286">
        <f t="shared" si="23"/>
        <v>0</v>
      </c>
      <c r="I61" s="286">
        <f t="shared" si="23"/>
        <v>0</v>
      </c>
      <c r="J61" s="286">
        <f t="shared" si="23"/>
        <v>0</v>
      </c>
      <c r="K61" s="286">
        <f t="shared" si="23"/>
        <v>0</v>
      </c>
      <c r="L61" s="286">
        <f t="shared" si="23"/>
        <v>0</v>
      </c>
      <c r="M61" s="286">
        <f t="shared" si="23"/>
        <v>0</v>
      </c>
      <c r="N61" s="286">
        <f t="shared" si="23"/>
        <v>0</v>
      </c>
      <c r="O61" s="286">
        <f t="shared" si="23"/>
        <v>0</v>
      </c>
      <c r="P61" s="286">
        <f t="shared" si="23"/>
        <v>0</v>
      </c>
      <c r="Q61" s="286">
        <f t="shared" si="23"/>
        <v>0</v>
      </c>
      <c r="R61" s="286">
        <f t="shared" si="23"/>
        <v>0</v>
      </c>
      <c r="S61" s="286">
        <f t="shared" si="23"/>
        <v>0</v>
      </c>
      <c r="T61" s="286">
        <f t="shared" si="23"/>
        <v>0</v>
      </c>
      <c r="U61" s="286">
        <f t="shared" si="23"/>
        <v>0</v>
      </c>
      <c r="V61" s="286">
        <f t="shared" si="23"/>
        <v>0</v>
      </c>
      <c r="W61" s="286">
        <f t="shared" si="23"/>
        <v>0</v>
      </c>
      <c r="X61" s="286">
        <f t="shared" si="23"/>
        <v>0</v>
      </c>
      <c r="Y61" s="286">
        <f t="shared" si="23"/>
        <v>0</v>
      </c>
      <c r="Z61" s="286">
        <f t="shared" si="23"/>
        <v>0</v>
      </c>
      <c r="AA61" s="286">
        <f t="shared" si="23"/>
        <v>0</v>
      </c>
      <c r="AB61" s="286">
        <f t="shared" si="23"/>
        <v>0</v>
      </c>
      <c r="AC61" s="286">
        <f t="shared" si="23"/>
        <v>0</v>
      </c>
      <c r="AD61" s="286">
        <f t="shared" si="23"/>
        <v>0</v>
      </c>
      <c r="AE61" s="286">
        <f t="shared" si="23"/>
        <v>0</v>
      </c>
      <c r="AF61" s="286">
        <f t="shared" si="23"/>
        <v>0</v>
      </c>
      <c r="AG61" s="286">
        <f t="shared" si="23"/>
        <v>0</v>
      </c>
      <c r="AH61" s="286">
        <f t="shared" si="23"/>
        <v>0</v>
      </c>
      <c r="AI61" s="286">
        <f t="shared" ref="AI61:BI61" si="24">IF(AI2&lt;=Prj_Start+Prj_Len-1,(-$B$29*(1+AI$40)*12),"")</f>
        <v>0</v>
      </c>
      <c r="AJ61" s="286">
        <f t="shared" si="24"/>
        <v>0</v>
      </c>
      <c r="AK61" s="286">
        <f t="shared" si="24"/>
        <v>0</v>
      </c>
      <c r="AL61" s="286">
        <f t="shared" si="24"/>
        <v>0</v>
      </c>
      <c r="AM61" s="286">
        <f t="shared" si="24"/>
        <v>0</v>
      </c>
      <c r="AN61" s="286">
        <f t="shared" si="24"/>
        <v>0</v>
      </c>
      <c r="AO61" s="286">
        <f t="shared" si="24"/>
        <v>0</v>
      </c>
      <c r="AP61" s="286">
        <f t="shared" si="24"/>
        <v>0</v>
      </c>
      <c r="AQ61" s="286">
        <f t="shared" si="24"/>
        <v>0</v>
      </c>
      <c r="AR61" s="286">
        <f t="shared" si="24"/>
        <v>0</v>
      </c>
      <c r="AS61" s="286">
        <f t="shared" si="24"/>
        <v>0</v>
      </c>
      <c r="AT61" s="286">
        <f t="shared" si="24"/>
        <v>0</v>
      </c>
      <c r="AU61" s="286">
        <f t="shared" si="24"/>
        <v>0</v>
      </c>
      <c r="AV61" s="286">
        <f t="shared" si="24"/>
        <v>0</v>
      </c>
      <c r="AW61" s="286">
        <f t="shared" si="24"/>
        <v>0</v>
      </c>
      <c r="AX61" s="286">
        <f t="shared" si="24"/>
        <v>0</v>
      </c>
      <c r="AY61" s="286">
        <f t="shared" si="24"/>
        <v>0</v>
      </c>
      <c r="AZ61" s="286">
        <f t="shared" si="24"/>
        <v>0</v>
      </c>
      <c r="BA61" s="286" t="str">
        <f t="shared" si="24"/>
        <v/>
      </c>
      <c r="BB61" s="286" t="str">
        <f t="shared" si="24"/>
        <v/>
      </c>
      <c r="BC61" s="286" t="str">
        <f t="shared" si="24"/>
        <v/>
      </c>
      <c r="BD61" s="286" t="str">
        <f t="shared" si="24"/>
        <v/>
      </c>
      <c r="BE61" s="286" t="str">
        <f t="shared" si="24"/>
        <v/>
      </c>
      <c r="BF61" s="286" t="str">
        <f t="shared" si="24"/>
        <v/>
      </c>
      <c r="BG61" s="286" t="str">
        <f t="shared" si="24"/>
        <v/>
      </c>
      <c r="BH61" s="286" t="str">
        <f t="shared" si="24"/>
        <v/>
      </c>
      <c r="BI61" s="286" t="str">
        <f t="shared" si="24"/>
        <v/>
      </c>
    </row>
    <row r="62" spans="1:61" x14ac:dyDescent="0.25">
      <c r="A62" s="287" t="s">
        <v>528</v>
      </c>
      <c r="B62" s="286"/>
      <c r="C62" s="286">
        <f>IF(AND([2]Проект!$G$85&gt;0,C2&lt;=Prj_Start+Prj_Len-1),"",(-(($B$16+$B$17)*$B$19+($B$16+$B$17)*$B$19+SUM($B$64:C64))/2*$B26))</f>
        <v>-256592.7936</v>
      </c>
      <c r="D62" s="286">
        <f>IF(AND([2]Проект!$G$85&gt;0,D2&lt;=Prj_Start+Prj_Len-1),"",(-(($B$16+$B$17)*$B$19+($B$16+$B$17)*$B$19+SUM($B$64:D64))/2*$B26))</f>
        <v>-254000.94719999997</v>
      </c>
      <c r="E62" s="286">
        <f>IF(AND([2]Проект!$G$85&gt;0,E2&lt;=Prj_Start+Prj_Len-1),"",(-(($B$16+$B$17)*$B$19+($B$16+$B$17)*$B$19+SUM($B$64:E64))/2*$B26))</f>
        <v>-251409.10079999999</v>
      </c>
      <c r="F62" s="286">
        <f>IF(AND([2]Проект!$G$85&gt;0,F2&lt;=Prj_Start+Prj_Len-1),"",(-(($B$16+$B$17)*$B$19+($B$16+$B$17)*$B$19+SUM($B$64:F64))/2*$B26))</f>
        <v>-248817.25439999998</v>
      </c>
      <c r="G62" s="286">
        <f>IF(AND([2]Проект!$G$85&gt;0,G2&lt;=Prj_Start+Prj_Len-1),"",(-(($B$16+$B$17)*$B$19+($B$16+$B$17)*$B$19+SUM($B$64:G64))/2*$B26))</f>
        <v>-246225.408</v>
      </c>
      <c r="H62" s="286">
        <f>IF(AND([2]Проект!$G$85&gt;0,H2&lt;=Prj_Start+Prj_Len-1),"",(-(($B$16+$B$17)*$B$19+($B$16+$B$17)*$B$19+SUM($B$64:H64))/2*$B26))</f>
        <v>-243633.56160000002</v>
      </c>
      <c r="I62" s="286">
        <f>IF(AND([2]Проект!$G$85&gt;0,I2&lt;=Prj_Start+Prj_Len-1),"",(-(($B$16+$B$17)*$B$19+($B$16+$B$17)*$B$19+SUM($B$64:I64))/2*$B26))</f>
        <v>-241041.71519999998</v>
      </c>
      <c r="J62" s="286">
        <f>IF(AND([2]Проект!$G$85&gt;0,J2&lt;=Prj_Start+Prj_Len-1),"",(-(($B$16+$B$17)*$B$19+($B$16+$B$17)*$B$19+SUM($B$64:J64))/2*$B26))</f>
        <v>-238449.8688</v>
      </c>
      <c r="K62" s="286">
        <f>IF(AND([2]Проект!$G$85&gt;0,K2&lt;=Prj_Start+Prj_Len-1),"",(-(($B$16+$B$17)*$B$19+($B$16+$B$17)*$B$19+SUM($B$64:K64))/2*$B26))</f>
        <v>-235858.02239999996</v>
      </c>
      <c r="L62" s="286">
        <f>IF(AND([2]Проект!$G$85&gt;0,L2&lt;=Prj_Start+Prj_Len-1),"",(-(($B$16+$B$17)*$B$19+($B$16+$B$17)*$B$19+SUM($B$64:L64))/2*$B26))</f>
        <v>-233266.17599999998</v>
      </c>
      <c r="M62" s="286">
        <f>IF(AND([2]Проект!$G$85&gt;0,M2&lt;=Prj_Start+Prj_Len-1),"",(-(($B$16+$B$17)*$B$19+($B$16+$B$17)*$B$19+SUM($B$64:M64))/2*$B26))</f>
        <v>-230674.3296</v>
      </c>
      <c r="N62" s="286">
        <f>IF(AND([2]Проект!$G$85&gt;0,N2&lt;=Prj_Start+Prj_Len-1),"",(-(($B$16+$B$17)*$B$19+($B$16+$B$17)*$B$19+SUM($B$64:N64))/2*$B26))</f>
        <v>-228082.48319999999</v>
      </c>
      <c r="O62" s="286">
        <f>IF(AND([2]Проект!$G$85&gt;0,O2&lt;=Prj_Start+Prj_Len-1),"",(-(($B$16+$B$17)*$B$19+($B$16+$B$17)*$B$19+SUM($B$64:O64))/2*$B26))</f>
        <v>-225490.63680000001</v>
      </c>
      <c r="P62" s="286">
        <f>IF(AND([2]Проект!$G$85&gt;0,P2&lt;=Prj_Start+Prj_Len-1),"",(-(($B$16+$B$17)*$B$19+($B$16+$B$17)*$B$19+SUM($B$64:P64))/2*$B26))</f>
        <v>-222898.7904</v>
      </c>
      <c r="Q62" s="286">
        <f>IF(AND([2]Проект!$G$85&gt;0,Q2&lt;=Prj_Start+Prj_Len-1),"",(-(($B$16+$B$17)*$B$19+($B$16+$B$17)*$B$19+SUM($B$64:Q64))/2*$B26))</f>
        <v>-220306.94399999999</v>
      </c>
      <c r="R62" s="286">
        <f>IF(AND([2]Проект!$G$85&gt;0,R2&lt;=Prj_Start+Prj_Len-1),"",(-(($B$16+$B$17)*$B$19+($B$16+$B$17)*$B$19+SUM($B$64:R64))/2*$B26))</f>
        <v>-217715.09760000001</v>
      </c>
      <c r="S62" s="286">
        <f>IF(AND([2]Проект!$G$85&gt;0,S2&lt;=Prj_Start+Prj_Len-1),"",(-(($B$16+$B$17)*$B$19+($B$16+$B$17)*$B$19+SUM($B$64:S64))/2*$B26))</f>
        <v>-215123.25120000003</v>
      </c>
      <c r="T62" s="286">
        <f>IF(AND([2]Проект!$G$85&gt;0,T2&lt;=Prj_Start+Prj_Len-1),"",(-(($B$16+$B$17)*$B$19+($B$16+$B$17)*$B$19+SUM($B$64:T64))/2*$B26))</f>
        <v>-212531.40479999999</v>
      </c>
      <c r="U62" s="286">
        <f>IF(AND([2]Проект!$G$85&gt;0,U2&lt;=Prj_Start+Prj_Len-1),"",(-(($B$16+$B$17)*$B$19+($B$16+$B$17)*$B$19+SUM($B$64:U64))/2*$B26))</f>
        <v>-209939.55839999998</v>
      </c>
      <c r="V62" s="286">
        <f>IF(AND([2]Проект!$G$85&gt;0,V2&lt;=Prj_Start+Prj_Len-1),"",(-(($B$16+$B$17)*$B$19+($B$16+$B$17)*$B$19+SUM($B$64:V64))/2*$B26))</f>
        <v>-207347.712</v>
      </c>
      <c r="W62" s="286">
        <f>IF(AND([2]Проект!$G$85&gt;0,W2&lt;=Prj_Start+Prj_Len-1),"",(-(($B$16+$B$17)*$B$19+($B$16+$B$17)*$B$19+SUM($B$64:W64))/2*$B26))</f>
        <v>-204755.86559999999</v>
      </c>
      <c r="X62" s="286">
        <f>IF(AND([2]Проект!$G$85&gt;0,X2&lt;=Prj_Start+Prj_Len-1),"",(-(($B$16+$B$17)*$B$19+($B$16+$B$17)*$B$19+SUM($B$64:X64))/2*$B26))</f>
        <v>-202164.01919999998</v>
      </c>
      <c r="Y62" s="286">
        <f>IF(AND([2]Проект!$G$85&gt;0,Y2&lt;=Prj_Start+Prj_Len-1),"",(-(($B$16+$B$17)*$B$19+($B$16+$B$17)*$B$19+SUM($B$64:Y64))/2*$B26))</f>
        <v>-199572.17279999994</v>
      </c>
      <c r="Z62" s="286">
        <f>IF(AND([2]Проект!$G$85&gt;0,Z2&lt;=Prj_Start+Prj_Len-1),"",(-(($B$16+$B$17)*$B$19+($B$16+$B$17)*$B$19+SUM($B$64:Z64))/2*$B26))</f>
        <v>-196980.32639999996</v>
      </c>
      <c r="AA62" s="286">
        <f>IF(AND([2]Проект!$G$85&gt;0,AA2&lt;=Prj_Start+Prj_Len-1),"",(-(($B$16+$B$17)*$B$19+($B$16+$B$17)*$B$19+SUM($B$64:AA64))/2*$B26))</f>
        <v>-194388.47999999998</v>
      </c>
      <c r="AB62" s="286">
        <f>IF(AND([2]Проект!$G$85&gt;0,AB2&lt;=Prj_Start+Prj_Len-1),"",(-(($B$16+$B$17)*$B$19+($B$16+$B$17)*$B$19+SUM($B$64:AB64))/2*$B26))</f>
        <v>-191796.63359999997</v>
      </c>
      <c r="AC62" s="286">
        <f>IF(AND([2]Проект!$G$85&gt;0,AC2&lt;=Prj_Start+Prj_Len-1),"",(-(($B$16+$B$17)*$B$19+($B$16+$B$17)*$B$19+SUM($B$64:AC64))/2*$B26))</f>
        <v>-189204.78719999993</v>
      </c>
      <c r="AD62" s="286">
        <f>IF(AND([2]Проект!$G$85&gt;0,AD2&lt;=Prj_Start+Prj_Len-1),"",(-(($B$16+$B$17)*$B$19+($B$16+$B$17)*$B$19+SUM($B$64:AD64))/2*$B26))</f>
        <v>-186612.94079999995</v>
      </c>
      <c r="AE62" s="286">
        <f>IF(AND([2]Проект!$G$85&gt;0,AE2&lt;=Prj_Start+Prj_Len-1),"",(-(($B$16+$B$17)*$B$19+($B$16+$B$17)*$B$19+SUM($B$64:AE64))/2*$B26))</f>
        <v>-184021.09439999994</v>
      </c>
      <c r="AF62" s="286">
        <f>IF(AND([2]Проект!$G$85&gt;0,AF2&lt;=Prj_Start+Prj_Len-1),"",(-(($B$16+$B$17)*$B$19+($B$16+$B$17)*$B$19+SUM($B$64:AF64))/2*$B26))</f>
        <v>-181429.24799999993</v>
      </c>
      <c r="AG62" s="286">
        <f>IF(AND([2]Проект!$G$85&gt;0,AG2&lt;=Prj_Start+Prj_Len-1),"",(-(($B$16+$B$17)*$B$19+($B$16+$B$17)*$B$19+SUM($B$64:AG64))/2*$B26))</f>
        <v>-178837.40159999995</v>
      </c>
      <c r="AH62" s="286">
        <f>IF(AND([2]Проект!$G$85&gt;0,AH2&lt;=Prj_Start+Prj_Len-1),"",(-(($B$16+$B$17)*$B$19+($B$16+$B$17)*$B$19+SUM($B$64:AH64))/2*$B26))</f>
        <v>-176245.55519999994</v>
      </c>
      <c r="AI62" s="286">
        <f>IF(AND([2]Проект!$G$85&gt;0,AI2&lt;=Prj_Start+Prj_Len-1),"",(-(($B$16+$B$17)*$B$19+($B$16+$B$17)*$B$19+SUM($B$64:AI64))/2*$B26))</f>
        <v>-173653.70879999993</v>
      </c>
      <c r="AJ62" s="286">
        <f>IF(AND([2]Проект!$G$85&gt;0,AJ2&lt;=Prj_Start+Prj_Len-1),"",(-(($B$16+$B$17)*$B$19+($B$16+$B$17)*$B$19+SUM($B$64:AJ64))/2*$B26))</f>
        <v>-171061.86239999993</v>
      </c>
      <c r="AK62" s="286">
        <f>IF(AND([2]Проект!$G$85&gt;0,AK2&lt;=Prj_Start+Prj_Len-1),"",(-(($B$16+$B$17)*$B$19+($B$16+$B$17)*$B$19+SUM($B$64:AK64))/2*$B26))</f>
        <v>-168470.01599999992</v>
      </c>
      <c r="AL62" s="286">
        <f>IF(AND([2]Проект!$G$85&gt;0,AL2&lt;=Prj_Start+Prj_Len-1),"",(-(($B$16+$B$17)*$B$19+($B$16+$B$17)*$B$19+SUM($B$64:AL64))/2*$B26))</f>
        <v>-165878.16959999994</v>
      </c>
      <c r="AM62" s="286">
        <f>IF(AND([2]Проект!$G$85&gt;0,AM2&lt;=Prj_Start+Prj_Len-1),"",(-(($B$16+$B$17)*$B$19+($B$16+$B$17)*$B$19+SUM($B$64:AM64))/2*$B26))</f>
        <v>-163286.32319999993</v>
      </c>
      <c r="AN62" s="286">
        <f>IF(AND([2]Проект!$G$85&gt;0,AN2&lt;=Prj_Start+Prj_Len-1),"",(-(($B$16+$B$17)*$B$19+($B$16+$B$17)*$B$19+SUM($B$64:AN64))/2*$B26))</f>
        <v>-160694.47679999992</v>
      </c>
      <c r="AO62" s="286">
        <f>IF(AND([2]Проект!$G$85&gt;0,AO2&lt;=Prj_Start+Prj_Len-1),"",(-(($B$16+$B$17)*$B$19+($B$16+$B$17)*$B$19+SUM($B$64:AO64))/2*$B26))</f>
        <v>-158102.63039999991</v>
      </c>
      <c r="AP62" s="286">
        <f>IF(AND([2]Проект!$G$85&gt;0,AP2&lt;=Prj_Start+Prj_Len-1),"",(-(($B$16+$B$17)*$B$19+($B$16+$B$17)*$B$19+SUM($B$64:AP64))/2*$B26))</f>
        <v>-155510.7839999999</v>
      </c>
      <c r="AQ62" s="286">
        <f>IF(AND([2]Проект!$G$85&gt;0,AQ2&lt;=Prj_Start+Prj_Len-1),"",(-(($B$16+$B$17)*$B$19+($B$16+$B$17)*$B$19+SUM($B$64:AQ64))/2*$B26))</f>
        <v>-152918.93759999992</v>
      </c>
      <c r="AR62" s="286">
        <f>IF(AND([2]Проект!$G$85&gt;0,AR2&lt;=Prj_Start+Prj_Len-1),"",(-(($B$16+$B$17)*$B$19+($B$16+$B$17)*$B$19+SUM($B$64:AR64))/2*$B26))</f>
        <v>-150327.09119999991</v>
      </c>
      <c r="AS62" s="286">
        <f>IF(AND([2]Проект!$G$85&gt;0,AS2&lt;=Prj_Start+Prj_Len-1),"",(-(($B$16+$B$17)*$B$19+($B$16+$B$17)*$B$19+SUM($B$64:AS64))/2*$B26))</f>
        <v>-147735.2447999999</v>
      </c>
      <c r="AT62" s="286">
        <f>IF(AND([2]Проект!$G$85&gt;0,AT2&lt;=Prj_Start+Prj_Len-1),"",(-(($B$16+$B$17)*$B$19+($B$16+$B$17)*$B$19+SUM($B$64:AT64))/2*$B26))</f>
        <v>-145143.39839999989</v>
      </c>
      <c r="AU62" s="286">
        <f>IF(AND([2]Проект!$G$85&gt;0,AU2&lt;=Prj_Start+Prj_Len-1),"",(-(($B$16+$B$17)*$B$19+($B$16+$B$17)*$B$19+SUM($B$64:AU64))/2*$B26))</f>
        <v>-142551.55199999988</v>
      </c>
      <c r="AV62" s="286">
        <f>IF(AND([2]Проект!$G$85&gt;0,AV2&lt;=Prj_Start+Prj_Len-1),"",(-(($B$16+$B$17)*$B$19+($B$16+$B$17)*$B$19+SUM($B$64:AV64))/2*$B26))</f>
        <v>-139959.7055999999</v>
      </c>
      <c r="AW62" s="286">
        <f>IF(AND([2]Проект!$G$85&gt;0,AW2&lt;=Prj_Start+Prj_Len-1),"",(-(($B$16+$B$17)*$B$19+($B$16+$B$17)*$B$19+SUM($B$64:AW64))/2*$B26))</f>
        <v>-137367.85919999989</v>
      </c>
      <c r="AX62" s="286">
        <f>IF(AND([2]Проект!$G$85&gt;0,AX2&lt;=Prj_Start+Prj_Len-1),"",(-(($B$16+$B$17)*$B$19+($B$16+$B$17)*$B$19+SUM($B$64:AX64))/2*$B26))</f>
        <v>-134776.01279999988</v>
      </c>
      <c r="AY62" s="286">
        <f>IF(AND([2]Проект!$G$85&gt;0,AY2&lt;=Prj_Start+Prj_Len-1),"",(-(($B$16+$B$17)*$B$19+($B$16+$B$17)*$B$19+SUM($B$64:AY64))/2*$B26))</f>
        <v>-132184.16639999987</v>
      </c>
      <c r="AZ62" s="286">
        <f>IF(AND([2]Проект!$G$85&gt;0,AZ2&lt;=Prj_Start+Prj_Len-1),"",(-(($B$16+$B$17)*$B$19+($B$16+$B$17)*$B$19+SUM($B$64:AZ64))/2*$B26))</f>
        <v>-129592.31999999988</v>
      </c>
      <c r="BA62" s="286">
        <f>IF(AND([2]Проект!$G$85&gt;0,BA2&lt;=Prj_Start+Prj_Len-1),"",(-(($B$16+$B$17)*$B$19+($B$16+$B$17)*$B$19+SUM($B$64:BA64))/2*$B26))</f>
        <v>-129592.31999999988</v>
      </c>
      <c r="BB62" s="286">
        <f>IF(AND([2]Проект!$G$85&gt;0,BB2&lt;=Prj_Start+Prj_Len-1),"",(-(($B$16+$B$17)*$B$19+($B$16+$B$17)*$B$19+SUM($B$64:BB64))/2*$B26))</f>
        <v>-129592.31999999988</v>
      </c>
      <c r="BC62" s="286">
        <f>IF(AND([2]Проект!$G$85&gt;0,BC2&lt;=Prj_Start+Prj_Len-1),"",(-(($B$16+$B$17)*$B$19+($B$16+$B$17)*$B$19+SUM($B$64:BC64))/2*$B26))</f>
        <v>-129592.31999999988</v>
      </c>
      <c r="BD62" s="286">
        <f>IF(AND([2]Проект!$G$85&gt;0,BD2&lt;=Prj_Start+Prj_Len-1),"",(-(($B$16+$B$17)*$B$19+($B$16+$B$17)*$B$19+SUM($B$64:BD64))/2*$B26))</f>
        <v>-129592.31999999988</v>
      </c>
      <c r="BE62" s="286">
        <f>IF(AND([2]Проект!$G$85&gt;0,BE2&lt;=Prj_Start+Prj_Len-1),"",(-(($B$16+$B$17)*$B$19+($B$16+$B$17)*$B$19+SUM($B$64:BE64))/2*$B26))</f>
        <v>-129592.31999999988</v>
      </c>
      <c r="BF62" s="286">
        <f>IF(AND([2]Проект!$G$85&gt;0,BF2&lt;=Prj_Start+Prj_Len-1),"",(-(($B$16+$B$17)*$B$19+($B$16+$B$17)*$B$19+SUM($B$64:BF64))/2*$B26))</f>
        <v>-129592.31999999988</v>
      </c>
      <c r="BG62" s="286">
        <f>IF(AND([2]Проект!$G$85&gt;0,BG2&lt;=Prj_Start+Prj_Len-1),"",(-(($B$16+$B$17)*$B$19+($B$16+$B$17)*$B$19+SUM($B$64:BG64))/2*$B26))</f>
        <v>-129592.31999999988</v>
      </c>
      <c r="BH62" s="286">
        <f>IF(AND([2]Проект!$G$85&gt;0,BH2&lt;=Prj_Start+Prj_Len-1),"",(-(($B$16+$B$17)*$B$19+($B$16+$B$17)*$B$19+SUM($B$64:BH64))/2*$B26))</f>
        <v>-129592.31999999988</v>
      </c>
      <c r="BI62" s="286">
        <f>IF(AND([2]Проект!$G$85&gt;0,BI2&lt;=Prj_Start+Prj_Len-1),"",(-(($B$16+$B$17)*$B$19+($B$16+$B$17)*$B$19+SUM($B$64:BI64))/2*$B26))</f>
        <v>-129592.31999999988</v>
      </c>
    </row>
    <row r="63" spans="1:61" s="233" customFormat="1" ht="14.25" x14ac:dyDescent="0.25">
      <c r="A63" s="288" t="s">
        <v>529</v>
      </c>
      <c r="B63" s="284">
        <f t="shared" ref="B63" si="25">B55+B56</f>
        <v>0</v>
      </c>
      <c r="C63" s="284" t="e">
        <f t="shared" ref="C63:AH63" ca="1" si="26">IF(C2&lt;=Prj_Start+Prj_Len-1,C55+C56," ")</f>
        <v>#VALUE!</v>
      </c>
      <c r="D63" s="284" t="e">
        <f t="shared" ca="1" si="26"/>
        <v>#VALUE!</v>
      </c>
      <c r="E63" s="284" t="e">
        <f t="shared" ca="1" si="26"/>
        <v>#VALUE!</v>
      </c>
      <c r="F63" s="284" t="e">
        <f t="shared" ca="1" si="26"/>
        <v>#VALUE!</v>
      </c>
      <c r="G63" s="284" t="e">
        <f t="shared" ca="1" si="26"/>
        <v>#VALUE!</v>
      </c>
      <c r="H63" s="284" t="e">
        <f t="shared" ca="1" si="26"/>
        <v>#VALUE!</v>
      </c>
      <c r="I63" s="284" t="e">
        <f t="shared" ca="1" si="26"/>
        <v>#VALUE!</v>
      </c>
      <c r="J63" s="284" t="e">
        <f t="shared" ca="1" si="26"/>
        <v>#VALUE!</v>
      </c>
      <c r="K63" s="284" t="e">
        <f t="shared" ca="1" si="26"/>
        <v>#VALUE!</v>
      </c>
      <c r="L63" s="284" t="e">
        <f t="shared" ca="1" si="26"/>
        <v>#VALUE!</v>
      </c>
      <c r="M63" s="284" t="e">
        <f t="shared" ca="1" si="26"/>
        <v>#VALUE!</v>
      </c>
      <c r="N63" s="284" t="e">
        <f t="shared" ca="1" si="26"/>
        <v>#VALUE!</v>
      </c>
      <c r="O63" s="284" t="e">
        <f t="shared" ca="1" si="26"/>
        <v>#VALUE!</v>
      </c>
      <c r="P63" s="284" t="e">
        <f t="shared" ca="1" si="26"/>
        <v>#VALUE!</v>
      </c>
      <c r="Q63" s="284" t="e">
        <f t="shared" ca="1" si="26"/>
        <v>#VALUE!</v>
      </c>
      <c r="R63" s="284" t="e">
        <f t="shared" ca="1" si="26"/>
        <v>#VALUE!</v>
      </c>
      <c r="S63" s="284" t="e">
        <f t="shared" ca="1" si="26"/>
        <v>#VALUE!</v>
      </c>
      <c r="T63" s="284" t="e">
        <f t="shared" ca="1" si="26"/>
        <v>#VALUE!</v>
      </c>
      <c r="U63" s="284" t="e">
        <f t="shared" ca="1" si="26"/>
        <v>#VALUE!</v>
      </c>
      <c r="V63" s="284" t="e">
        <f t="shared" ca="1" si="26"/>
        <v>#VALUE!</v>
      </c>
      <c r="W63" s="284" t="e">
        <f t="shared" ca="1" si="26"/>
        <v>#VALUE!</v>
      </c>
      <c r="X63" s="284" t="e">
        <f t="shared" ca="1" si="26"/>
        <v>#VALUE!</v>
      </c>
      <c r="Y63" s="284" t="e">
        <f t="shared" ca="1" si="26"/>
        <v>#VALUE!</v>
      </c>
      <c r="Z63" s="284" t="e">
        <f t="shared" ca="1" si="26"/>
        <v>#VALUE!</v>
      </c>
      <c r="AA63" s="284" t="e">
        <f t="shared" ca="1" si="26"/>
        <v>#VALUE!</v>
      </c>
      <c r="AB63" s="284" t="e">
        <f t="shared" ca="1" si="26"/>
        <v>#VALUE!</v>
      </c>
      <c r="AC63" s="284" t="e">
        <f t="shared" ca="1" si="26"/>
        <v>#VALUE!</v>
      </c>
      <c r="AD63" s="284" t="e">
        <f t="shared" ca="1" si="26"/>
        <v>#VALUE!</v>
      </c>
      <c r="AE63" s="284" t="e">
        <f t="shared" ca="1" si="26"/>
        <v>#VALUE!</v>
      </c>
      <c r="AF63" s="284" t="e">
        <f t="shared" ca="1" si="26"/>
        <v>#VALUE!</v>
      </c>
      <c r="AG63" s="284" t="e">
        <f t="shared" ca="1" si="26"/>
        <v>#VALUE!</v>
      </c>
      <c r="AH63" s="284" t="e">
        <f t="shared" ca="1" si="26"/>
        <v>#VALUE!</v>
      </c>
      <c r="AI63" s="284" t="e">
        <f t="shared" ref="AI63:BI63" ca="1" si="27">IF(AI2&lt;=Prj_Start+Prj_Len-1,AI55+AI56," ")</f>
        <v>#VALUE!</v>
      </c>
      <c r="AJ63" s="284" t="e">
        <f t="shared" ca="1" si="27"/>
        <v>#VALUE!</v>
      </c>
      <c r="AK63" s="284" t="e">
        <f t="shared" ca="1" si="27"/>
        <v>#VALUE!</v>
      </c>
      <c r="AL63" s="284" t="e">
        <f t="shared" ca="1" si="27"/>
        <v>#VALUE!</v>
      </c>
      <c r="AM63" s="284" t="e">
        <f t="shared" ca="1" si="27"/>
        <v>#VALUE!</v>
      </c>
      <c r="AN63" s="284" t="e">
        <f t="shared" ca="1" si="27"/>
        <v>#VALUE!</v>
      </c>
      <c r="AO63" s="284" t="e">
        <f t="shared" ca="1" si="27"/>
        <v>#VALUE!</v>
      </c>
      <c r="AP63" s="284" t="e">
        <f t="shared" ca="1" si="27"/>
        <v>#VALUE!</v>
      </c>
      <c r="AQ63" s="284" t="e">
        <f t="shared" ca="1" si="27"/>
        <v>#VALUE!</v>
      </c>
      <c r="AR63" s="284" t="e">
        <f t="shared" ca="1" si="27"/>
        <v>#VALUE!</v>
      </c>
      <c r="AS63" s="284" t="e">
        <f t="shared" ca="1" si="27"/>
        <v>#VALUE!</v>
      </c>
      <c r="AT63" s="284" t="e">
        <f t="shared" ca="1" si="27"/>
        <v>#VALUE!</v>
      </c>
      <c r="AU63" s="284" t="e">
        <f t="shared" ca="1" si="27"/>
        <v>#VALUE!</v>
      </c>
      <c r="AV63" s="284" t="e">
        <f t="shared" ca="1" si="27"/>
        <v>#VALUE!</v>
      </c>
      <c r="AW63" s="284" t="e">
        <f t="shared" ca="1" si="27"/>
        <v>#VALUE!</v>
      </c>
      <c r="AX63" s="284" t="e">
        <f t="shared" ca="1" si="27"/>
        <v>#VALUE!</v>
      </c>
      <c r="AY63" s="284" t="e">
        <f t="shared" ca="1" si="27"/>
        <v>#VALUE!</v>
      </c>
      <c r="AZ63" s="284" t="e">
        <f t="shared" ca="1" si="27"/>
        <v>#VALUE!</v>
      </c>
      <c r="BA63" s="284" t="str">
        <f t="shared" si="27"/>
        <v xml:space="preserve"> </v>
      </c>
      <c r="BB63" s="284" t="str">
        <f t="shared" si="27"/>
        <v xml:space="preserve"> </v>
      </c>
      <c r="BC63" s="284" t="str">
        <f t="shared" si="27"/>
        <v xml:space="preserve"> </v>
      </c>
      <c r="BD63" s="284" t="str">
        <f t="shared" si="27"/>
        <v xml:space="preserve"> </v>
      </c>
      <c r="BE63" s="284" t="str">
        <f t="shared" si="27"/>
        <v xml:space="preserve"> </v>
      </c>
      <c r="BF63" s="284" t="str">
        <f t="shared" si="27"/>
        <v xml:space="preserve"> </v>
      </c>
      <c r="BG63" s="284" t="str">
        <f t="shared" si="27"/>
        <v xml:space="preserve"> </v>
      </c>
      <c r="BH63" s="284" t="str">
        <f t="shared" si="27"/>
        <v xml:space="preserve"> </v>
      </c>
      <c r="BI63" s="284" t="str">
        <f t="shared" si="27"/>
        <v xml:space="preserve"> </v>
      </c>
    </row>
    <row r="64" spans="1:61" x14ac:dyDescent="0.25">
      <c r="A64" s="287" t="s">
        <v>530</v>
      </c>
      <c r="B64" s="286">
        <v>0</v>
      </c>
      <c r="C64" s="286">
        <f>IF(C2&lt;=Prj_Len,IF($B$16-ABS(SUM($B$64:B64))&gt;0,-$B$16/$B$18,0),"")</f>
        <v>-235622.39999999999</v>
      </c>
      <c r="D64" s="286">
        <f>IF(D2&lt;=Prj_Len,IF($B$16-ABS(SUM($B$64:C64))&gt;0,-$B$16/$B$18,0),"")</f>
        <v>-235622.39999999999</v>
      </c>
      <c r="E64" s="286">
        <f>IF(E2&lt;=Prj_Len,IF($B$16-ABS(SUM($B$64:D64))&gt;0,-$B$16/$B$18,0),"")</f>
        <v>-235622.39999999999</v>
      </c>
      <c r="F64" s="286">
        <f>IF(F2&lt;=Prj_Len,IF($B$16-ABS(SUM($B$64:E64))&gt;0,-$B$16/$B$18,0),"")</f>
        <v>-235622.39999999999</v>
      </c>
      <c r="G64" s="286">
        <f>IF(G2&lt;=Prj_Len,IF($B$16-ABS(SUM($B$64:F64))&gt;0,-$B$16/$B$18,0),"")</f>
        <v>-235622.39999999999</v>
      </c>
      <c r="H64" s="286">
        <f>IF(H2&lt;=Prj_Len,IF($B$16-ABS(SUM($B$64:G64))&gt;0,-$B$16/$B$18,0),"")</f>
        <v>-235622.39999999999</v>
      </c>
      <c r="I64" s="286">
        <f>IF(I2&lt;=Prj_Len,IF($B$16-ABS(SUM($B$64:H64))&gt;0,-$B$16/$B$18,0),"")</f>
        <v>-235622.39999999999</v>
      </c>
      <c r="J64" s="286">
        <f>IF(J2&lt;=Prj_Len,IF($B$16-ABS(SUM($B$64:I64))&gt;0,-$B$16/$B$18,0),"")</f>
        <v>-235622.39999999999</v>
      </c>
      <c r="K64" s="286">
        <f>IF(K2&lt;=Prj_Len,IF($B$16-ABS(SUM($B$64:J64))&gt;0,-$B$16/$B$18,0),"")</f>
        <v>-235622.39999999999</v>
      </c>
      <c r="L64" s="286">
        <f>IF(L2&lt;=Prj_Len,IF($B$16-ABS(SUM($B$64:K64))&gt;0,-$B$16/$B$18,0),"")</f>
        <v>-235622.39999999999</v>
      </c>
      <c r="M64" s="286">
        <f>IF(M2&lt;=Prj_Len,IF($B$16-ABS(SUM($B$64:L64))&gt;0,-$B$16/$B$18,0),"")</f>
        <v>-235622.39999999999</v>
      </c>
      <c r="N64" s="286">
        <f>IF(N2&lt;=Prj_Len,IF($B$16-ABS(SUM($B$64:M64))&gt;0,-$B$16/$B$18,0),"")</f>
        <v>-235622.39999999999</v>
      </c>
      <c r="O64" s="286">
        <f>IF(O2&lt;=Prj_Len,IF($B$16-ABS(SUM($B$64:N64))&gt;0,-$B$16/$B$18,0),"")</f>
        <v>-235622.39999999999</v>
      </c>
      <c r="P64" s="286">
        <f>IF(P2&lt;=Prj_Len,IF($B$16-ABS(SUM($B$64:O64))&gt;0,-$B$16/$B$18,0),"")</f>
        <v>-235622.39999999999</v>
      </c>
      <c r="Q64" s="286">
        <f>IF(Q2&lt;=Prj_Len,IF($B$16-ABS(SUM($B$64:P64))&gt;0,-$B$16/$B$18,0),"")</f>
        <v>-235622.39999999999</v>
      </c>
      <c r="R64" s="286">
        <f>IF(R2&lt;=Prj_Len,IF($B$16-ABS(SUM($B$64:Q64))&gt;0,-$B$16/$B$18,0),"")</f>
        <v>-235622.39999999999</v>
      </c>
      <c r="S64" s="286">
        <f>IF(S2&lt;=Prj_Len,IF($B$16-ABS(SUM($B$64:R64))&gt;0,-$B$16/$B$18,0),"")</f>
        <v>-235622.39999999999</v>
      </c>
      <c r="T64" s="286">
        <f>IF(T2&lt;=Prj_Len,IF($B$16-ABS(SUM($B$64:S64))&gt;0,-$B$16/$B$18,0),"")</f>
        <v>-235622.39999999999</v>
      </c>
      <c r="U64" s="286">
        <f>IF(U2&lt;=Prj_Len,IF($B$16-ABS(SUM($B$64:T64))&gt;0,-$B$16/$B$18,0),"")</f>
        <v>-235622.39999999999</v>
      </c>
      <c r="V64" s="286">
        <f>IF(V2&lt;=Prj_Len,IF($B$16-ABS(SUM($B$64:U64))&gt;0,-$B$16/$B$18,0),"")</f>
        <v>-235622.39999999999</v>
      </c>
      <c r="W64" s="286">
        <f>IF(W2&lt;=Prj_Len,IF($B$16-ABS(SUM($B$64:V64))&gt;0,-$B$16/$B$18,0),"")</f>
        <v>-235622.39999999999</v>
      </c>
      <c r="X64" s="286">
        <f>IF(X2&lt;=Prj_Len,IF($B$16-ABS(SUM($B$64:W64))&gt;0,-$B$16/$B$18,0),"")</f>
        <v>-235622.39999999999</v>
      </c>
      <c r="Y64" s="286">
        <f>IF(Y2&lt;=Prj_Len,IF($B$16-ABS(SUM($B$64:X64))&gt;0,-$B$16/$B$18,0),"")</f>
        <v>-235622.39999999999</v>
      </c>
      <c r="Z64" s="286">
        <f>IF(Z2&lt;=Prj_Len,IF($B$16-ABS(SUM($B$64:Y64))&gt;0,-$B$16/$B$18,0),"")</f>
        <v>-235622.39999999999</v>
      </c>
      <c r="AA64" s="286">
        <f>IF(AA2&lt;=Prj_Len,IF($B$16-ABS(SUM($B$64:Z64))&gt;0,-$B$16/$B$18,0),"")</f>
        <v>-235622.39999999999</v>
      </c>
      <c r="AB64" s="286">
        <f>IF(AB2&lt;=Prj_Len,IF($B$16-ABS(SUM($B$64:AA64))&gt;0,-$B$16/$B$18,0),"")</f>
        <v>-235622.39999999999</v>
      </c>
      <c r="AC64" s="286">
        <f>IF(AC2&lt;=Prj_Len,IF($B$16-ABS(SUM($B$64:AB64))&gt;0,-$B$16/$B$18,0),"")</f>
        <v>-235622.39999999999</v>
      </c>
      <c r="AD64" s="286">
        <f>IF(AD2&lt;=Prj_Len,IF($B$16-ABS(SUM($B$64:AC64))&gt;0,-$B$16/$B$18,0),"")</f>
        <v>-235622.39999999999</v>
      </c>
      <c r="AE64" s="286">
        <f>IF(AE2&lt;=Prj_Len,IF($B$16-ABS(SUM($B$64:AD64))&gt;0,-$B$16/$B$18,0),"")</f>
        <v>-235622.39999999999</v>
      </c>
      <c r="AF64" s="286">
        <f>IF(AF2&lt;=Prj_Len,IF($B$16-ABS(SUM($B$64:AE64))&gt;0,-$B$16/$B$18,0),"")</f>
        <v>-235622.39999999999</v>
      </c>
      <c r="AG64" s="286">
        <f>IF(AG2&lt;=Prj_Len,IF($B$16-ABS(SUM($B$64:AF64))&gt;0,-$B$16/$B$18,0),"")</f>
        <v>-235622.39999999999</v>
      </c>
      <c r="AH64" s="286">
        <f>IF(AH2&lt;=Prj_Len,IF($B$16-ABS(SUM($B$64:AG64))&gt;0,-$B$16/$B$18,0),"")</f>
        <v>-235622.39999999999</v>
      </c>
      <c r="AI64" s="286">
        <f>IF(AI2&lt;=Prj_Len,IF($B$16-ABS(SUM($B$64:AH64))&gt;0,-$B$16/$B$18,0),"")</f>
        <v>-235622.39999999999</v>
      </c>
      <c r="AJ64" s="286">
        <f>IF(AJ2&lt;=Prj_Len,IF($B$16-ABS(SUM($B$64:AI64))&gt;0,-$B$16/$B$18,0),"")</f>
        <v>-235622.39999999999</v>
      </c>
      <c r="AK64" s="286">
        <f>IF(AK2&lt;=Prj_Len,IF($B$16-ABS(SUM($B$64:AJ64))&gt;0,-$B$16/$B$18,0),"")</f>
        <v>-235622.39999999999</v>
      </c>
      <c r="AL64" s="286">
        <f>IF(AL2&lt;=Prj_Len,IF($B$16-ABS(SUM($B$64:AK64))&gt;0,-$B$16/$B$18,0),"")</f>
        <v>-235622.39999999999</v>
      </c>
      <c r="AM64" s="286">
        <f>IF(AM2&lt;=Prj_Len,IF($B$16-ABS(SUM($B$64:AL64))&gt;0,-$B$16/$B$18,0),"")</f>
        <v>-235622.39999999999</v>
      </c>
      <c r="AN64" s="286">
        <f>IF(AN2&lt;=Prj_Len,IF($B$16-ABS(SUM($B$64:AM64))&gt;0,-$B$16/$B$18,0),"")</f>
        <v>-235622.39999999999</v>
      </c>
      <c r="AO64" s="286">
        <f>IF(AO2&lt;=Prj_Len,IF($B$16-ABS(SUM($B$64:AN64))&gt;0,-$B$16/$B$18,0),"")</f>
        <v>-235622.39999999999</v>
      </c>
      <c r="AP64" s="286">
        <f>IF(AP2&lt;=Prj_Len,IF($B$16-ABS(SUM($B$64:AO64))&gt;0,-$B$16/$B$18,0),"")</f>
        <v>-235622.39999999999</v>
      </c>
      <c r="AQ64" s="286">
        <f>IF(AQ2&lt;=Prj_Len,IF($B$16-ABS(SUM($B$64:AP64))&gt;0,-$B$16/$B$18,0),"")</f>
        <v>-235622.39999999999</v>
      </c>
      <c r="AR64" s="286">
        <f>IF(AR2&lt;=Prj_Len,IF($B$16-ABS(SUM($B$64:AQ64))&gt;0,-$B$16/$B$18,0),"")</f>
        <v>-235622.39999999999</v>
      </c>
      <c r="AS64" s="286">
        <f>IF(AS2&lt;=Prj_Len,IF($B$16-ABS(SUM($B$64:AR64))&gt;0,-$B$16/$B$18,0),"")</f>
        <v>-235622.39999999999</v>
      </c>
      <c r="AT64" s="286">
        <f>IF(AT2&lt;=Prj_Len,IF($B$16-ABS(SUM($B$64:AS64))&gt;0,-$B$16/$B$18,0),"")</f>
        <v>-235622.39999999999</v>
      </c>
      <c r="AU64" s="286">
        <f>IF(AU2&lt;=Prj_Len,IF($B$16-ABS(SUM($B$64:AT64))&gt;0,-$B$16/$B$18,0),"")</f>
        <v>-235622.39999999999</v>
      </c>
      <c r="AV64" s="286">
        <f>IF(AV2&lt;=Prj_Len,IF($B$16-ABS(SUM($B$64:AU64))&gt;0,-$B$16/$B$18,0),"")</f>
        <v>-235622.39999999999</v>
      </c>
      <c r="AW64" s="286">
        <f>IF(AW2&lt;=Prj_Len,IF($B$16-ABS(SUM($B$64:AV64))&gt;0,-$B$16/$B$18,0),"")</f>
        <v>-235622.39999999999</v>
      </c>
      <c r="AX64" s="286">
        <f>IF(AX2&lt;=Prj_Len,IF($B$16-ABS(SUM($B$64:AW64))&gt;0,-$B$16/$B$18,0),"")</f>
        <v>-235622.39999999999</v>
      </c>
      <c r="AY64" s="286">
        <f>IF(AY2&lt;=Prj_Len,IF($B$16-ABS(SUM($B$64:AX64))&gt;0,-$B$16/$B$18,0),"")</f>
        <v>-235622.39999999999</v>
      </c>
      <c r="AZ64" s="286">
        <f>IF(AZ2&lt;=Prj_Len,IF($B$16-ABS(SUM($B$64:AY64))&gt;0,-$B$16/$B$18,0),"")</f>
        <v>-235622.39999999999</v>
      </c>
      <c r="BA64" s="286" t="str">
        <f>IF(BA2&lt;=Prj_Len,IF($B$16-ABS(SUM($B$64:AZ64))&gt;0,-$B$16/$B$18,0),"")</f>
        <v/>
      </c>
      <c r="BB64" s="286" t="str">
        <f>IF(BB2&lt;=Prj_Len,IF($B$16-ABS(SUM($B$64:BA64))&gt;0,-$B$16/$B$18,0),"")</f>
        <v/>
      </c>
      <c r="BC64" s="286" t="str">
        <f>IF(BC2&lt;=Prj_Len,IF($B$16-ABS(SUM($B$64:BB64))&gt;0,-$B$16/$B$18,0),"")</f>
        <v/>
      </c>
      <c r="BD64" s="286" t="str">
        <f>IF(BD2&lt;=Prj_Len,IF($B$16-ABS(SUM($B$64:BC64))&gt;0,-$B$16/$B$18,0),"")</f>
        <v/>
      </c>
      <c r="BE64" s="286" t="str">
        <f>IF(BE2&lt;=Prj_Len,IF($B$16-ABS(SUM($B$64:BD64))&gt;0,-$B$16/$B$18,0),"")</f>
        <v/>
      </c>
      <c r="BF64" s="286" t="str">
        <f>IF(BF2&lt;=Prj_Len,IF($B$16-ABS(SUM($B$64:BE64))&gt;0,-$B$16/$B$18,0),"")</f>
        <v/>
      </c>
      <c r="BG64" s="286" t="str">
        <f>IF(BG2&lt;=Prj_Len,IF($B$16-ABS(SUM($B$64:BF64))&gt;0,-$B$16/$B$18,0),"")</f>
        <v/>
      </c>
      <c r="BH64" s="286" t="str">
        <f>IF(BH2&lt;=Prj_Len,IF($B$16-ABS(SUM($B$64:BG64))&gt;0,-$B$16/$B$18,0),"")</f>
        <v/>
      </c>
      <c r="BI64" s="286" t="str">
        <f>IF(BI2&lt;=Prj_Len,IF($B$16-ABS(SUM($B$64:BH64))&gt;0,-$B$16/$B$18,0),"")</f>
        <v/>
      </c>
    </row>
    <row r="65" spans="1:61" s="233" customFormat="1" ht="14.25" x14ac:dyDescent="0.25">
      <c r="A65" s="288" t="s">
        <v>531</v>
      </c>
      <c r="B65" s="284">
        <f t="shared" ref="B65" si="28">B63+B64</f>
        <v>0</v>
      </c>
      <c r="C65" s="284" t="e">
        <f t="shared" ref="C65:AH65" ca="1" si="29">IF(C2&lt;=Prj_Start+Prj_Len-1,C63+C64," ")</f>
        <v>#VALUE!</v>
      </c>
      <c r="D65" s="284" t="e">
        <f t="shared" ca="1" si="29"/>
        <v>#VALUE!</v>
      </c>
      <c r="E65" s="284" t="e">
        <f t="shared" ca="1" si="29"/>
        <v>#VALUE!</v>
      </c>
      <c r="F65" s="284" t="e">
        <f t="shared" ca="1" si="29"/>
        <v>#VALUE!</v>
      </c>
      <c r="G65" s="284" t="e">
        <f t="shared" ca="1" si="29"/>
        <v>#VALUE!</v>
      </c>
      <c r="H65" s="284" t="e">
        <f t="shared" ca="1" si="29"/>
        <v>#VALUE!</v>
      </c>
      <c r="I65" s="284" t="e">
        <f t="shared" ca="1" si="29"/>
        <v>#VALUE!</v>
      </c>
      <c r="J65" s="284" t="e">
        <f t="shared" ca="1" si="29"/>
        <v>#VALUE!</v>
      </c>
      <c r="K65" s="284" t="e">
        <f t="shared" ca="1" si="29"/>
        <v>#VALUE!</v>
      </c>
      <c r="L65" s="284" t="e">
        <f t="shared" ca="1" si="29"/>
        <v>#VALUE!</v>
      </c>
      <c r="M65" s="284" t="e">
        <f t="shared" ca="1" si="29"/>
        <v>#VALUE!</v>
      </c>
      <c r="N65" s="284" t="e">
        <f t="shared" ca="1" si="29"/>
        <v>#VALUE!</v>
      </c>
      <c r="O65" s="284" t="e">
        <f t="shared" ca="1" si="29"/>
        <v>#VALUE!</v>
      </c>
      <c r="P65" s="284" t="e">
        <f t="shared" ca="1" si="29"/>
        <v>#VALUE!</v>
      </c>
      <c r="Q65" s="284" t="e">
        <f t="shared" ca="1" si="29"/>
        <v>#VALUE!</v>
      </c>
      <c r="R65" s="284" t="e">
        <f t="shared" ca="1" si="29"/>
        <v>#VALUE!</v>
      </c>
      <c r="S65" s="284" t="e">
        <f t="shared" ca="1" si="29"/>
        <v>#VALUE!</v>
      </c>
      <c r="T65" s="284" t="e">
        <f t="shared" ca="1" si="29"/>
        <v>#VALUE!</v>
      </c>
      <c r="U65" s="284" t="e">
        <f t="shared" ca="1" si="29"/>
        <v>#VALUE!</v>
      </c>
      <c r="V65" s="284" t="e">
        <f t="shared" ca="1" si="29"/>
        <v>#VALUE!</v>
      </c>
      <c r="W65" s="284" t="e">
        <f t="shared" ca="1" si="29"/>
        <v>#VALUE!</v>
      </c>
      <c r="X65" s="284" t="e">
        <f t="shared" ca="1" si="29"/>
        <v>#VALUE!</v>
      </c>
      <c r="Y65" s="284" t="e">
        <f t="shared" ca="1" si="29"/>
        <v>#VALUE!</v>
      </c>
      <c r="Z65" s="284" t="e">
        <f t="shared" ca="1" si="29"/>
        <v>#VALUE!</v>
      </c>
      <c r="AA65" s="284" t="e">
        <f t="shared" ca="1" si="29"/>
        <v>#VALUE!</v>
      </c>
      <c r="AB65" s="284" t="e">
        <f t="shared" ca="1" si="29"/>
        <v>#VALUE!</v>
      </c>
      <c r="AC65" s="284" t="e">
        <f t="shared" ca="1" si="29"/>
        <v>#VALUE!</v>
      </c>
      <c r="AD65" s="284" t="e">
        <f t="shared" ca="1" si="29"/>
        <v>#VALUE!</v>
      </c>
      <c r="AE65" s="284" t="e">
        <f t="shared" ca="1" si="29"/>
        <v>#VALUE!</v>
      </c>
      <c r="AF65" s="284" t="e">
        <f t="shared" ca="1" si="29"/>
        <v>#VALUE!</v>
      </c>
      <c r="AG65" s="284" t="e">
        <f t="shared" ca="1" si="29"/>
        <v>#VALUE!</v>
      </c>
      <c r="AH65" s="284" t="e">
        <f t="shared" ca="1" si="29"/>
        <v>#VALUE!</v>
      </c>
      <c r="AI65" s="284" t="e">
        <f t="shared" ref="AI65:BI65" ca="1" si="30">IF(AI2&lt;=Prj_Start+Prj_Len-1,AI63+AI64," ")</f>
        <v>#VALUE!</v>
      </c>
      <c r="AJ65" s="284" t="e">
        <f t="shared" ca="1" si="30"/>
        <v>#VALUE!</v>
      </c>
      <c r="AK65" s="284" t="e">
        <f t="shared" ca="1" si="30"/>
        <v>#VALUE!</v>
      </c>
      <c r="AL65" s="284" t="e">
        <f t="shared" ca="1" si="30"/>
        <v>#VALUE!</v>
      </c>
      <c r="AM65" s="284" t="e">
        <f t="shared" ca="1" si="30"/>
        <v>#VALUE!</v>
      </c>
      <c r="AN65" s="284" t="e">
        <f t="shared" ca="1" si="30"/>
        <v>#VALUE!</v>
      </c>
      <c r="AO65" s="284" t="e">
        <f t="shared" ca="1" si="30"/>
        <v>#VALUE!</v>
      </c>
      <c r="AP65" s="284" t="e">
        <f t="shared" ca="1" si="30"/>
        <v>#VALUE!</v>
      </c>
      <c r="AQ65" s="284" t="e">
        <f t="shared" ca="1" si="30"/>
        <v>#VALUE!</v>
      </c>
      <c r="AR65" s="284" t="e">
        <f t="shared" ca="1" si="30"/>
        <v>#VALUE!</v>
      </c>
      <c r="AS65" s="284" t="e">
        <f t="shared" ca="1" si="30"/>
        <v>#VALUE!</v>
      </c>
      <c r="AT65" s="284" t="e">
        <f t="shared" ca="1" si="30"/>
        <v>#VALUE!</v>
      </c>
      <c r="AU65" s="284" t="e">
        <f t="shared" ca="1" si="30"/>
        <v>#VALUE!</v>
      </c>
      <c r="AV65" s="284" t="e">
        <f t="shared" ca="1" si="30"/>
        <v>#VALUE!</v>
      </c>
      <c r="AW65" s="284" t="e">
        <f t="shared" ca="1" si="30"/>
        <v>#VALUE!</v>
      </c>
      <c r="AX65" s="284" t="e">
        <f t="shared" ca="1" si="30"/>
        <v>#VALUE!</v>
      </c>
      <c r="AY65" s="284" t="e">
        <f t="shared" ca="1" si="30"/>
        <v>#VALUE!</v>
      </c>
      <c r="AZ65" s="284" t="e">
        <f t="shared" ca="1" si="30"/>
        <v>#VALUE!</v>
      </c>
      <c r="BA65" s="284" t="str">
        <f t="shared" si="30"/>
        <v xml:space="preserve"> </v>
      </c>
      <c r="BB65" s="284" t="str">
        <f t="shared" si="30"/>
        <v xml:space="preserve"> </v>
      </c>
      <c r="BC65" s="284" t="str">
        <f t="shared" si="30"/>
        <v xml:space="preserve"> </v>
      </c>
      <c r="BD65" s="284" t="str">
        <f t="shared" si="30"/>
        <v xml:space="preserve"> </v>
      </c>
      <c r="BE65" s="284" t="str">
        <f t="shared" si="30"/>
        <v xml:space="preserve"> </v>
      </c>
      <c r="BF65" s="284" t="str">
        <f t="shared" si="30"/>
        <v xml:space="preserve"> </v>
      </c>
      <c r="BG65" s="284" t="str">
        <f t="shared" si="30"/>
        <v xml:space="preserve"> </v>
      </c>
      <c r="BH65" s="284" t="str">
        <f t="shared" si="30"/>
        <v xml:space="preserve"> </v>
      </c>
      <c r="BI65" s="284" t="str">
        <f t="shared" si="30"/>
        <v xml:space="preserve"> </v>
      </c>
    </row>
    <row r="66" spans="1:61" x14ac:dyDescent="0.25">
      <c r="A66" s="287" t="s">
        <v>532</v>
      </c>
      <c r="B66" s="286">
        <f t="shared" ref="B66:BI66" si="31">-B52</f>
        <v>0</v>
      </c>
      <c r="C66" s="286">
        <f t="shared" si="31"/>
        <v>0</v>
      </c>
      <c r="D66" s="286">
        <f t="shared" si="31"/>
        <v>0</v>
      </c>
      <c r="E66" s="286">
        <f t="shared" si="31"/>
        <v>0</v>
      </c>
      <c r="F66" s="286">
        <f t="shared" si="31"/>
        <v>0</v>
      </c>
      <c r="G66" s="286">
        <f t="shared" si="31"/>
        <v>0</v>
      </c>
      <c r="H66" s="286">
        <f t="shared" si="31"/>
        <v>0</v>
      </c>
      <c r="I66" s="286">
        <f t="shared" si="31"/>
        <v>0</v>
      </c>
      <c r="J66" s="286">
        <f t="shared" si="31"/>
        <v>0</v>
      </c>
      <c r="K66" s="286">
        <f t="shared" si="31"/>
        <v>0</v>
      </c>
      <c r="L66" s="286">
        <f t="shared" si="31"/>
        <v>0</v>
      </c>
      <c r="M66" s="286">
        <f t="shared" si="31"/>
        <v>0</v>
      </c>
      <c r="N66" s="286">
        <f t="shared" si="31"/>
        <v>0</v>
      </c>
      <c r="O66" s="286">
        <f t="shared" si="31"/>
        <v>0</v>
      </c>
      <c r="P66" s="286">
        <f t="shared" si="31"/>
        <v>0</v>
      </c>
      <c r="Q66" s="286">
        <f t="shared" si="31"/>
        <v>0</v>
      </c>
      <c r="R66" s="286">
        <f t="shared" si="31"/>
        <v>0</v>
      </c>
      <c r="S66" s="286">
        <f t="shared" si="31"/>
        <v>0</v>
      </c>
      <c r="T66" s="286">
        <f t="shared" si="31"/>
        <v>0</v>
      </c>
      <c r="U66" s="286">
        <f t="shared" si="31"/>
        <v>0</v>
      </c>
      <c r="V66" s="286">
        <f t="shared" si="31"/>
        <v>0</v>
      </c>
      <c r="W66" s="286">
        <f t="shared" si="31"/>
        <v>0</v>
      </c>
      <c r="X66" s="286">
        <f t="shared" si="31"/>
        <v>0</v>
      </c>
      <c r="Y66" s="286">
        <f t="shared" si="31"/>
        <v>0</v>
      </c>
      <c r="Z66" s="286">
        <f t="shared" si="31"/>
        <v>0</v>
      </c>
      <c r="AA66" s="286">
        <f t="shared" si="31"/>
        <v>0</v>
      </c>
      <c r="AB66" s="286">
        <f t="shared" si="31"/>
        <v>0</v>
      </c>
      <c r="AC66" s="286">
        <f t="shared" si="31"/>
        <v>0</v>
      </c>
      <c r="AD66" s="286">
        <f t="shared" si="31"/>
        <v>0</v>
      </c>
      <c r="AE66" s="286">
        <f t="shared" si="31"/>
        <v>0</v>
      </c>
      <c r="AF66" s="286">
        <f t="shared" si="31"/>
        <v>0</v>
      </c>
      <c r="AG66" s="286">
        <f t="shared" si="31"/>
        <v>0</v>
      </c>
      <c r="AH66" s="286">
        <f t="shared" si="31"/>
        <v>0</v>
      </c>
      <c r="AI66" s="286">
        <f t="shared" si="31"/>
        <v>0</v>
      </c>
      <c r="AJ66" s="286">
        <f t="shared" si="31"/>
        <v>0</v>
      </c>
      <c r="AK66" s="286">
        <f t="shared" si="31"/>
        <v>0</v>
      </c>
      <c r="AL66" s="286">
        <f t="shared" si="31"/>
        <v>0</v>
      </c>
      <c r="AM66" s="286">
        <f t="shared" si="31"/>
        <v>0</v>
      </c>
      <c r="AN66" s="286">
        <f t="shared" si="31"/>
        <v>0</v>
      </c>
      <c r="AO66" s="286">
        <f t="shared" si="31"/>
        <v>0</v>
      </c>
      <c r="AP66" s="286">
        <f t="shared" si="31"/>
        <v>0</v>
      </c>
      <c r="AQ66" s="286">
        <f t="shared" si="31"/>
        <v>0</v>
      </c>
      <c r="AR66" s="286">
        <f t="shared" si="31"/>
        <v>0</v>
      </c>
      <c r="AS66" s="286">
        <f t="shared" si="31"/>
        <v>0</v>
      </c>
      <c r="AT66" s="286">
        <f t="shared" si="31"/>
        <v>0</v>
      </c>
      <c r="AU66" s="286">
        <f t="shared" si="31"/>
        <v>0</v>
      </c>
      <c r="AV66" s="286">
        <f t="shared" si="31"/>
        <v>0</v>
      </c>
      <c r="AW66" s="286">
        <f t="shared" si="31"/>
        <v>0</v>
      </c>
      <c r="AX66" s="286">
        <f t="shared" si="31"/>
        <v>0</v>
      </c>
      <c r="AY66" s="286">
        <f t="shared" si="31"/>
        <v>0</v>
      </c>
      <c r="AZ66" s="286">
        <f t="shared" si="31"/>
        <v>0</v>
      </c>
      <c r="BA66" s="286">
        <f t="shared" si="31"/>
        <v>0</v>
      </c>
      <c r="BB66" s="286">
        <f t="shared" si="31"/>
        <v>0</v>
      </c>
      <c r="BC66" s="286">
        <f t="shared" si="31"/>
        <v>0</v>
      </c>
      <c r="BD66" s="286">
        <f t="shared" si="31"/>
        <v>0</v>
      </c>
      <c r="BE66" s="286">
        <f t="shared" si="31"/>
        <v>0</v>
      </c>
      <c r="BF66" s="286">
        <f t="shared" si="31"/>
        <v>0</v>
      </c>
      <c r="BG66" s="286">
        <f t="shared" si="31"/>
        <v>0</v>
      </c>
      <c r="BH66" s="286">
        <f t="shared" si="31"/>
        <v>0</v>
      </c>
      <c r="BI66" s="286">
        <f t="shared" si="31"/>
        <v>0</v>
      </c>
    </row>
    <row r="67" spans="1:61" s="233" customFormat="1" ht="14.25" x14ac:dyDescent="0.25">
      <c r="A67" s="288" t="s">
        <v>533</v>
      </c>
      <c r="B67" s="284">
        <f>IF([2]Проект!$G$85&gt;0,0,B65+B66)</f>
        <v>0</v>
      </c>
      <c r="C67" s="284" t="e">
        <f ca="1">IF([2]Проект!$G$85&gt;0,0,C65+C66)</f>
        <v>#VALUE!</v>
      </c>
      <c r="D67" s="284" t="e">
        <f ca="1">IF([2]Проект!$G$85&gt;0,0,D65+D66)</f>
        <v>#VALUE!</v>
      </c>
      <c r="E67" s="284" t="e">
        <f ca="1">IF([2]Проект!$G$85&gt;0,0,E65+E66)</f>
        <v>#VALUE!</v>
      </c>
      <c r="F67" s="284" t="e">
        <f ca="1">IF([2]Проект!$G$85&gt;0,0,F65+F66)</f>
        <v>#VALUE!</v>
      </c>
      <c r="G67" s="284" t="e">
        <f ca="1">IF([2]Проект!$G$85&gt;0,0,G65+G66)</f>
        <v>#VALUE!</v>
      </c>
      <c r="H67" s="284" t="e">
        <f ca="1">IF([2]Проект!$G$85&gt;0,0,H65+H66)</f>
        <v>#VALUE!</v>
      </c>
      <c r="I67" s="284" t="e">
        <f ca="1">IF([2]Проект!$G$85&gt;0,0,I65+I66)</f>
        <v>#VALUE!</v>
      </c>
      <c r="J67" s="284" t="e">
        <f ca="1">IF([2]Проект!$G$85&gt;0,0,J65+J66)</f>
        <v>#VALUE!</v>
      </c>
      <c r="K67" s="284" t="e">
        <f ca="1">IF([2]Проект!$G$85&gt;0,0,K65+K66)</f>
        <v>#VALUE!</v>
      </c>
      <c r="L67" s="284" t="e">
        <f ca="1">IF([2]Проект!$G$85&gt;0,0,L65+L66)</f>
        <v>#VALUE!</v>
      </c>
      <c r="M67" s="284" t="e">
        <f ca="1">IF([2]Проект!$G$85&gt;0,0,M65+M66)</f>
        <v>#VALUE!</v>
      </c>
      <c r="N67" s="284" t="e">
        <f ca="1">IF([2]Проект!$G$85&gt;0,0,N65+N66)</f>
        <v>#VALUE!</v>
      </c>
      <c r="O67" s="284" t="e">
        <f ca="1">IF([2]Проект!$G$85&gt;0,0,O65+O66)</f>
        <v>#VALUE!</v>
      </c>
      <c r="P67" s="284" t="e">
        <f ca="1">IF([2]Проект!$G$85&gt;0,0,P65+P66)</f>
        <v>#VALUE!</v>
      </c>
      <c r="Q67" s="284" t="e">
        <f ca="1">IF([2]Проект!$G$85&gt;0,0,Q65+Q66)</f>
        <v>#VALUE!</v>
      </c>
      <c r="R67" s="284" t="e">
        <f ca="1">IF([2]Проект!$G$85&gt;0,0,R65+R66)</f>
        <v>#VALUE!</v>
      </c>
      <c r="S67" s="284" t="e">
        <f ca="1">IF([2]Проект!$G$85&gt;0,0,S65+S66)</f>
        <v>#VALUE!</v>
      </c>
      <c r="T67" s="284" t="e">
        <f ca="1">IF([2]Проект!$G$85&gt;0,0,T65+T66)</f>
        <v>#VALUE!</v>
      </c>
      <c r="U67" s="284" t="e">
        <f ca="1">IF([2]Проект!$G$85&gt;0,0,U65+U66)</f>
        <v>#VALUE!</v>
      </c>
      <c r="V67" s="284" t="e">
        <f ca="1">IF([2]Проект!$G$85&gt;0,0,V65+V66)</f>
        <v>#VALUE!</v>
      </c>
      <c r="W67" s="284" t="e">
        <f ca="1">IF([2]Проект!$G$85&gt;0,0,W65+W66)</f>
        <v>#VALUE!</v>
      </c>
      <c r="X67" s="284" t="e">
        <f ca="1">IF([2]Проект!$G$85&gt;0,0,X65+X66)</f>
        <v>#VALUE!</v>
      </c>
      <c r="Y67" s="284" t="e">
        <f ca="1">IF([2]Проект!$G$85&gt;0,0,Y65+Y66)</f>
        <v>#VALUE!</v>
      </c>
      <c r="Z67" s="284" t="e">
        <f ca="1">IF([2]Проект!$G$85&gt;0,0,Z65+Z66)</f>
        <v>#VALUE!</v>
      </c>
      <c r="AA67" s="284" t="e">
        <f ca="1">IF([2]Проект!$G$85&gt;0,0,AA65+AA66)</f>
        <v>#VALUE!</v>
      </c>
      <c r="AB67" s="284" t="e">
        <f ca="1">IF([2]Проект!$G$85&gt;0,0,AB65+AB66)</f>
        <v>#VALUE!</v>
      </c>
      <c r="AC67" s="284" t="e">
        <f ca="1">IF([2]Проект!$G$85&gt;0,0,AC65+AC66)</f>
        <v>#VALUE!</v>
      </c>
      <c r="AD67" s="284" t="e">
        <f ca="1">IF([2]Проект!$G$85&gt;0,0,AD65+AD66)</f>
        <v>#VALUE!</v>
      </c>
      <c r="AE67" s="284" t="e">
        <f ca="1">IF([2]Проект!$G$85&gt;0,0,AE65+AE66)</f>
        <v>#VALUE!</v>
      </c>
      <c r="AF67" s="284" t="e">
        <f ca="1">IF([2]Проект!$G$85&gt;0,0,AF65+AF66)</f>
        <v>#VALUE!</v>
      </c>
      <c r="AG67" s="284" t="e">
        <f ca="1">IF([2]Проект!$G$85&gt;0,0,AG65+AG66)</f>
        <v>#VALUE!</v>
      </c>
      <c r="AH67" s="284" t="e">
        <f ca="1">IF([2]Проект!$G$85&gt;0,0,AH65+AH66)</f>
        <v>#VALUE!</v>
      </c>
      <c r="AI67" s="284" t="e">
        <f ca="1">IF([2]Проект!$G$85&gt;0,0,AI65+AI66)</f>
        <v>#VALUE!</v>
      </c>
      <c r="AJ67" s="284" t="e">
        <f ca="1">IF([2]Проект!$G$85&gt;0,0,AJ65+AJ66)</f>
        <v>#VALUE!</v>
      </c>
      <c r="AK67" s="284" t="e">
        <f ca="1">IF([2]Проект!$G$85&gt;0,0,AK65+AK66)</f>
        <v>#VALUE!</v>
      </c>
      <c r="AL67" s="284" t="e">
        <f ca="1">IF([2]Проект!$G$85&gt;0,0,AL65+AL66)</f>
        <v>#VALUE!</v>
      </c>
      <c r="AM67" s="284" t="e">
        <f ca="1">IF([2]Проект!$G$85&gt;0,0,AM65+AM66)</f>
        <v>#VALUE!</v>
      </c>
      <c r="AN67" s="284" t="e">
        <f ca="1">IF([2]Проект!$G$85&gt;0,0,AN65+AN66)</f>
        <v>#VALUE!</v>
      </c>
      <c r="AO67" s="284" t="e">
        <f ca="1">IF([2]Проект!$G$85&gt;0,0,AO65+AO66)</f>
        <v>#VALUE!</v>
      </c>
      <c r="AP67" s="284" t="e">
        <f ca="1">IF([2]Проект!$G$85&gt;0,0,AP65+AP66)</f>
        <v>#VALUE!</v>
      </c>
      <c r="AQ67" s="284" t="e">
        <f ca="1">IF([2]Проект!$G$85&gt;0,0,AQ65+AQ66)</f>
        <v>#VALUE!</v>
      </c>
      <c r="AR67" s="284" t="e">
        <f ca="1">IF([2]Проект!$G$85&gt;0,0,AR65+AR66)</f>
        <v>#VALUE!</v>
      </c>
      <c r="AS67" s="284" t="e">
        <f ca="1">IF([2]Проект!$G$85&gt;0,0,AS65+AS66)</f>
        <v>#VALUE!</v>
      </c>
      <c r="AT67" s="284" t="e">
        <f ca="1">IF([2]Проект!$G$85&gt;0,0,AT65+AT66)</f>
        <v>#VALUE!</v>
      </c>
      <c r="AU67" s="284" t="e">
        <f ca="1">IF([2]Проект!$G$85&gt;0,0,AU65+AU66)</f>
        <v>#VALUE!</v>
      </c>
      <c r="AV67" s="284" t="e">
        <f ca="1">IF([2]Проект!$G$85&gt;0,0,AV65+AV66)</f>
        <v>#VALUE!</v>
      </c>
      <c r="AW67" s="284" t="e">
        <f ca="1">IF([2]Проект!$G$85&gt;0,0,AW65+AW66)</f>
        <v>#VALUE!</v>
      </c>
      <c r="AX67" s="284" t="e">
        <f ca="1">IF([2]Проект!$G$85&gt;0,0,AX65+AX66)</f>
        <v>#VALUE!</v>
      </c>
      <c r="AY67" s="284" t="e">
        <f ca="1">IF([2]Проект!$G$85&gt;0,0,AY65+AY66)</f>
        <v>#VALUE!</v>
      </c>
      <c r="AZ67" s="284" t="e">
        <f ca="1">IF([2]Проект!$G$85&gt;0,0,AZ65+AZ66)</f>
        <v>#VALUE!</v>
      </c>
      <c r="BA67" s="284" t="e">
        <f>IF([2]Проект!$G$85&gt;0,0,BA65+BA66)</f>
        <v>#VALUE!</v>
      </c>
      <c r="BB67" s="284" t="e">
        <f>IF([2]Проект!$G$85&gt;0,0,BB65+BB66)</f>
        <v>#VALUE!</v>
      </c>
      <c r="BC67" s="284" t="e">
        <f>IF([2]Проект!$G$85&gt;0,0,BC65+BC66)</f>
        <v>#VALUE!</v>
      </c>
      <c r="BD67" s="284" t="e">
        <f>IF([2]Проект!$G$85&gt;0,0,BD65+BD66)</f>
        <v>#VALUE!</v>
      </c>
      <c r="BE67" s="284" t="e">
        <f>IF([2]Проект!$G$85&gt;0,0,BE65+BE66)</f>
        <v>#VALUE!</v>
      </c>
      <c r="BF67" s="284" t="e">
        <f>IF([2]Проект!$G$85&gt;0,0,BF65+BF66)</f>
        <v>#VALUE!</v>
      </c>
      <c r="BG67" s="284" t="e">
        <f>IF([2]Проект!$G$85&gt;0,0,BG65+BG66)</f>
        <v>#VALUE!</v>
      </c>
      <c r="BH67" s="284" t="e">
        <f>IF([2]Проект!$G$85&gt;0,0,BH65+BH66)</f>
        <v>#VALUE!</v>
      </c>
      <c r="BI67" s="284" t="e">
        <f>IF([2]Проект!$G$85&gt;0,0,BI65+BI66)</f>
        <v>#VALUE!</v>
      </c>
    </row>
    <row r="68" spans="1:61" x14ac:dyDescent="0.25">
      <c r="A68" s="287" t="s">
        <v>507</v>
      </c>
      <c r="B68" s="286">
        <f>IF([2]Проект!G85&gt;0,0,-B67*$B$27)</f>
        <v>0</v>
      </c>
      <c r="C68" s="286" t="e">
        <f ca="1">IF([2]Проект!H85&gt;0,0,-C67*$B$27)</f>
        <v>#VALUE!</v>
      </c>
      <c r="D68" s="286" t="e">
        <f ca="1">IF([2]Проект!I85&gt;0,0,-D67*$B$27)</f>
        <v>#VALUE!</v>
      </c>
      <c r="E68" s="286" t="e">
        <f ca="1">IF([2]Проект!J85&gt;0,0,-E67*$B$27)</f>
        <v>#VALUE!</v>
      </c>
      <c r="F68" s="286" t="e">
        <f ca="1">IF([2]Проект!K85&gt;0,0,-F67*$B$27)</f>
        <v>#VALUE!</v>
      </c>
      <c r="G68" s="286" t="e">
        <f ca="1">IF([2]Проект!L85&gt;0,0,-G67*$B$27)</f>
        <v>#VALUE!</v>
      </c>
      <c r="H68" s="286" t="e">
        <f ca="1">IF([2]Проект!M85&gt;0,0,-H67*$B$27)</f>
        <v>#VALUE!</v>
      </c>
      <c r="I68" s="286" t="e">
        <f ca="1">IF([2]Проект!N85&gt;0,0,-I67*$B$27)</f>
        <v>#VALUE!</v>
      </c>
      <c r="J68" s="286" t="e">
        <f ca="1">IF([2]Проект!O85&gt;0,0,-J67*$B$27)</f>
        <v>#VALUE!</v>
      </c>
      <c r="K68" s="286" t="e">
        <f ca="1">IF([2]Проект!P85&gt;0,0,-K67*$B$27)</f>
        <v>#VALUE!</v>
      </c>
      <c r="L68" s="286" t="e">
        <f ca="1">IF([2]Проект!Q85&gt;0,0,-L67*$B$27)</f>
        <v>#VALUE!</v>
      </c>
      <c r="M68" s="286" t="e">
        <f ca="1">IF([2]Проект!R85&gt;0,0,-M67*$B$27)</f>
        <v>#VALUE!</v>
      </c>
      <c r="N68" s="286" t="e">
        <f ca="1">IF([2]Проект!S85&gt;0,0,-N67*$B$27)</f>
        <v>#VALUE!</v>
      </c>
      <c r="O68" s="286" t="e">
        <f ca="1">IF([2]Проект!T85&gt;0,0,-O67*$B$27)</f>
        <v>#VALUE!</v>
      </c>
      <c r="P68" s="286" t="e">
        <f ca="1">IF([2]Проект!U85&gt;0,0,-P67*$B$27)</f>
        <v>#VALUE!</v>
      </c>
      <c r="Q68" s="286" t="e">
        <f ca="1">IF([2]Проект!V85&gt;0,0,-Q67*$B$27)</f>
        <v>#VALUE!</v>
      </c>
      <c r="R68" s="286" t="e">
        <f ca="1">IF([2]Проект!W85&gt;0,0,-R67*$B$27)</f>
        <v>#VALUE!</v>
      </c>
      <c r="S68" s="286" t="e">
        <f ca="1">IF([2]Проект!X85&gt;0,0,-S67*$B$27)</f>
        <v>#VALUE!</v>
      </c>
      <c r="T68" s="286" t="e">
        <f ca="1">IF([2]Проект!Y85&gt;0,0,-T67*$B$27)</f>
        <v>#VALUE!</v>
      </c>
      <c r="U68" s="286" t="e">
        <f ca="1">IF([2]Проект!Z85&gt;0,0,-U67*$B$27)</f>
        <v>#VALUE!</v>
      </c>
      <c r="V68" s="286" t="e">
        <f ca="1">IF([2]Проект!AA85&gt;0,0,-V67*$B$27)</f>
        <v>#VALUE!</v>
      </c>
      <c r="W68" s="286" t="e">
        <f ca="1">IF([2]Проект!AB85&gt;0,0,-W67*$B$27)</f>
        <v>#VALUE!</v>
      </c>
      <c r="X68" s="286" t="e">
        <f ca="1">IF([2]Проект!AC85&gt;0,0,-X67*$B$27)</f>
        <v>#VALUE!</v>
      </c>
      <c r="Y68" s="286" t="e">
        <f ca="1">IF([2]Проект!AD85&gt;0,0,-Y67*$B$27)</f>
        <v>#VALUE!</v>
      </c>
      <c r="Z68" s="286" t="e">
        <f ca="1">IF([2]Проект!AE85&gt;0,0,-Z67*$B$27)</f>
        <v>#VALUE!</v>
      </c>
      <c r="AA68" s="286" t="e">
        <f ca="1">IF([2]Проект!AF85&gt;0,0,-AA67*$B$27)</f>
        <v>#VALUE!</v>
      </c>
      <c r="AB68" s="286" t="e">
        <f ca="1">IF([2]Проект!AG85&gt;0,0,-AB67*$B$27)</f>
        <v>#VALUE!</v>
      </c>
      <c r="AC68" s="286" t="e">
        <f ca="1">IF([2]Проект!AH85&gt;0,0,-AC67*$B$27)</f>
        <v>#VALUE!</v>
      </c>
      <c r="AD68" s="286" t="e">
        <f ca="1">IF([2]Проект!AI85&gt;0,0,-AD67*$B$27)</f>
        <v>#VALUE!</v>
      </c>
      <c r="AE68" s="286" t="e">
        <f ca="1">IF([2]Проект!AJ85&gt;0,0,-AE67*$B$27)</f>
        <v>#VALUE!</v>
      </c>
      <c r="AF68" s="286" t="e">
        <f ca="1">IF([2]Проект!AK85&gt;0,0,-AF67*$B$27)</f>
        <v>#VALUE!</v>
      </c>
      <c r="AG68" s="286" t="e">
        <f ca="1">IF([2]Проект!AL85&gt;0,0,-AG67*$B$27)</f>
        <v>#VALUE!</v>
      </c>
      <c r="AH68" s="286" t="e">
        <f ca="1">IF([2]Проект!AM85&gt;0,0,-AH67*$B$27)</f>
        <v>#VALUE!</v>
      </c>
      <c r="AI68" s="286" t="e">
        <f ca="1">IF([2]Проект!AN85&gt;0,0,-AI67*$B$27)</f>
        <v>#VALUE!</v>
      </c>
      <c r="AJ68" s="286" t="e">
        <f ca="1">IF([2]Проект!AO85&gt;0,0,-AJ67*$B$27)</f>
        <v>#VALUE!</v>
      </c>
      <c r="AK68" s="286" t="e">
        <f ca="1">IF([2]Проект!AP85&gt;0,0,-AK67*$B$27)</f>
        <v>#VALUE!</v>
      </c>
      <c r="AL68" s="286" t="e">
        <f ca="1">IF([2]Проект!AQ85&gt;0,0,-AL67*$B$27)</f>
        <v>#VALUE!</v>
      </c>
      <c r="AM68" s="286" t="e">
        <f ca="1">IF([2]Проект!AR85&gt;0,0,-AM67*$B$27)</f>
        <v>#VALUE!</v>
      </c>
      <c r="AN68" s="286" t="e">
        <f ca="1">IF([2]Проект!AS85&gt;0,0,-AN67*$B$27)</f>
        <v>#VALUE!</v>
      </c>
      <c r="AO68" s="286" t="e">
        <f ca="1">IF([2]Проект!AT85&gt;0,0,-AO67*$B$27)</f>
        <v>#VALUE!</v>
      </c>
      <c r="AP68" s="286" t="e">
        <f ca="1">IF([2]Проект!AU85&gt;0,0,-AP67*$B$27)</f>
        <v>#VALUE!</v>
      </c>
      <c r="AQ68" s="286" t="e">
        <f ca="1">IF([2]Проект!AV85&gt;0,0,-AQ67*$B$27)</f>
        <v>#VALUE!</v>
      </c>
      <c r="AR68" s="286" t="e">
        <f ca="1">IF([2]Проект!AW85&gt;0,0,-AR67*$B$27)</f>
        <v>#VALUE!</v>
      </c>
      <c r="AS68" s="286" t="e">
        <f ca="1">IF([2]Проект!AX85&gt;0,0,-AS67*$B$27)</f>
        <v>#VALUE!</v>
      </c>
      <c r="AT68" s="286" t="e">
        <f ca="1">IF([2]Проект!AY85&gt;0,0,-AT67*$B$27)</f>
        <v>#VALUE!</v>
      </c>
      <c r="AU68" s="286" t="e">
        <f ca="1">IF([2]Проект!AZ85&gt;0,0,-AU67*$B$27)</f>
        <v>#VALUE!</v>
      </c>
      <c r="AV68" s="286" t="e">
        <f ca="1">IF([2]Проект!BA85&gt;0,0,-AV67*$B$27)</f>
        <v>#VALUE!</v>
      </c>
      <c r="AW68" s="286" t="e">
        <f ca="1">IF([2]Проект!BB85&gt;0,0,-AW67*$B$27)</f>
        <v>#VALUE!</v>
      </c>
      <c r="AX68" s="286" t="e">
        <f ca="1">IF([2]Проект!BC85&gt;0,0,-AX67*$B$27)</f>
        <v>#VALUE!</v>
      </c>
      <c r="AY68" s="286" t="e">
        <f ca="1">IF([2]Проект!BD85&gt;0,0,-AY67*$B$27)</f>
        <v>#VALUE!</v>
      </c>
      <c r="AZ68" s="286" t="e">
        <f ca="1">IF([2]Проект!BE85&gt;0,0,-AZ67*$B$27)</f>
        <v>#VALUE!</v>
      </c>
      <c r="BA68" s="286" t="e">
        <f>IF([2]Проект!BF85&gt;0,0,-BA67*$B$27)</f>
        <v>#VALUE!</v>
      </c>
      <c r="BB68" s="286" t="e">
        <f>IF([2]Проект!#REF!&gt;0,0,-BB67*$B$27)</f>
        <v>#REF!</v>
      </c>
      <c r="BC68" s="286" t="e">
        <f>IF([2]Проект!#REF!&gt;0,0,-BC67*$B$27)</f>
        <v>#REF!</v>
      </c>
      <c r="BD68" s="286" t="e">
        <f>IF([2]Проект!#REF!&gt;0,0,-BD67*$B$27)</f>
        <v>#REF!</v>
      </c>
      <c r="BE68" s="286" t="e">
        <f>IF([2]Проект!#REF!&gt;0,0,-BE67*$B$27)</f>
        <v>#REF!</v>
      </c>
      <c r="BF68" s="286" t="e">
        <f>IF([2]Проект!#REF!&gt;0,0,-BF67*$B$27)</f>
        <v>#REF!</v>
      </c>
      <c r="BG68" s="286" t="e">
        <f>IF([2]Проект!#REF!&gt;0,0,-BG67*$B$27)</f>
        <v>#REF!</v>
      </c>
      <c r="BH68" s="286" t="e">
        <f>IF([2]Проект!#REF!&gt;0,0,-BH67*$B$27)</f>
        <v>#REF!</v>
      </c>
      <c r="BI68" s="286" t="e">
        <f>IF([2]Проект!#REF!&gt;0,0,-BI67*$B$27)</f>
        <v>#REF!</v>
      </c>
    </row>
    <row r="69" spans="1:61" ht="16.5" thickBot="1" x14ac:dyDescent="0.3">
      <c r="A69" s="289" t="s">
        <v>534</v>
      </c>
      <c r="B69" s="290">
        <f t="shared" ref="B69" si="32">B67+B68</f>
        <v>0</v>
      </c>
      <c r="C69" s="290" t="e">
        <f t="shared" ref="C69:AH69" ca="1" si="33">IF(C2&lt;=Prj_Start+Prj_Len-1,C67+C68," ")</f>
        <v>#VALUE!</v>
      </c>
      <c r="D69" s="290" t="e">
        <f t="shared" ca="1" si="33"/>
        <v>#VALUE!</v>
      </c>
      <c r="E69" s="290" t="e">
        <f t="shared" ca="1" si="33"/>
        <v>#VALUE!</v>
      </c>
      <c r="F69" s="290" t="e">
        <f t="shared" ca="1" si="33"/>
        <v>#VALUE!</v>
      </c>
      <c r="G69" s="290" t="e">
        <f t="shared" ca="1" si="33"/>
        <v>#VALUE!</v>
      </c>
      <c r="H69" s="290" t="e">
        <f t="shared" ca="1" si="33"/>
        <v>#VALUE!</v>
      </c>
      <c r="I69" s="290" t="e">
        <f t="shared" ca="1" si="33"/>
        <v>#VALUE!</v>
      </c>
      <c r="J69" s="290" t="e">
        <f t="shared" ca="1" si="33"/>
        <v>#VALUE!</v>
      </c>
      <c r="K69" s="290" t="e">
        <f t="shared" ca="1" si="33"/>
        <v>#VALUE!</v>
      </c>
      <c r="L69" s="290" t="e">
        <f t="shared" ca="1" si="33"/>
        <v>#VALUE!</v>
      </c>
      <c r="M69" s="290" t="e">
        <f t="shared" ca="1" si="33"/>
        <v>#VALUE!</v>
      </c>
      <c r="N69" s="290" t="e">
        <f t="shared" ca="1" si="33"/>
        <v>#VALUE!</v>
      </c>
      <c r="O69" s="290" t="e">
        <f t="shared" ca="1" si="33"/>
        <v>#VALUE!</v>
      </c>
      <c r="P69" s="290" t="e">
        <f t="shared" ca="1" si="33"/>
        <v>#VALUE!</v>
      </c>
      <c r="Q69" s="290" t="e">
        <f t="shared" ca="1" si="33"/>
        <v>#VALUE!</v>
      </c>
      <c r="R69" s="290" t="e">
        <f t="shared" ca="1" si="33"/>
        <v>#VALUE!</v>
      </c>
      <c r="S69" s="290" t="e">
        <f t="shared" ca="1" si="33"/>
        <v>#VALUE!</v>
      </c>
      <c r="T69" s="290" t="e">
        <f t="shared" ca="1" si="33"/>
        <v>#VALUE!</v>
      </c>
      <c r="U69" s="290" t="e">
        <f t="shared" ca="1" si="33"/>
        <v>#VALUE!</v>
      </c>
      <c r="V69" s="290" t="e">
        <f t="shared" ca="1" si="33"/>
        <v>#VALUE!</v>
      </c>
      <c r="W69" s="290" t="e">
        <f t="shared" ca="1" si="33"/>
        <v>#VALUE!</v>
      </c>
      <c r="X69" s="290" t="e">
        <f t="shared" ca="1" si="33"/>
        <v>#VALUE!</v>
      </c>
      <c r="Y69" s="290" t="e">
        <f t="shared" ca="1" si="33"/>
        <v>#VALUE!</v>
      </c>
      <c r="Z69" s="290" t="e">
        <f t="shared" ca="1" si="33"/>
        <v>#VALUE!</v>
      </c>
      <c r="AA69" s="290" t="e">
        <f t="shared" ca="1" si="33"/>
        <v>#VALUE!</v>
      </c>
      <c r="AB69" s="290" t="e">
        <f t="shared" ca="1" si="33"/>
        <v>#VALUE!</v>
      </c>
      <c r="AC69" s="290" t="e">
        <f t="shared" ca="1" si="33"/>
        <v>#VALUE!</v>
      </c>
      <c r="AD69" s="290" t="e">
        <f t="shared" ca="1" si="33"/>
        <v>#VALUE!</v>
      </c>
      <c r="AE69" s="290" t="e">
        <f t="shared" ca="1" si="33"/>
        <v>#VALUE!</v>
      </c>
      <c r="AF69" s="290" t="e">
        <f t="shared" ca="1" si="33"/>
        <v>#VALUE!</v>
      </c>
      <c r="AG69" s="290" t="e">
        <f t="shared" ca="1" si="33"/>
        <v>#VALUE!</v>
      </c>
      <c r="AH69" s="290" t="e">
        <f t="shared" ca="1" si="33"/>
        <v>#VALUE!</v>
      </c>
      <c r="AI69" s="290" t="e">
        <f t="shared" ref="AI69:BI69" ca="1" si="34">IF(AI2&lt;=Prj_Start+Prj_Len-1,AI67+AI68," ")</f>
        <v>#VALUE!</v>
      </c>
      <c r="AJ69" s="290" t="e">
        <f t="shared" ca="1" si="34"/>
        <v>#VALUE!</v>
      </c>
      <c r="AK69" s="290" t="e">
        <f t="shared" ca="1" si="34"/>
        <v>#VALUE!</v>
      </c>
      <c r="AL69" s="290" t="e">
        <f t="shared" ca="1" si="34"/>
        <v>#VALUE!</v>
      </c>
      <c r="AM69" s="290" t="e">
        <f t="shared" ca="1" si="34"/>
        <v>#VALUE!</v>
      </c>
      <c r="AN69" s="290" t="e">
        <f t="shared" ca="1" si="34"/>
        <v>#VALUE!</v>
      </c>
      <c r="AO69" s="290" t="e">
        <f t="shared" ca="1" si="34"/>
        <v>#VALUE!</v>
      </c>
      <c r="AP69" s="290" t="e">
        <f t="shared" ca="1" si="34"/>
        <v>#VALUE!</v>
      </c>
      <c r="AQ69" s="290" t="e">
        <f t="shared" ca="1" si="34"/>
        <v>#VALUE!</v>
      </c>
      <c r="AR69" s="290" t="e">
        <f t="shared" ca="1" si="34"/>
        <v>#VALUE!</v>
      </c>
      <c r="AS69" s="290" t="e">
        <f t="shared" ca="1" si="34"/>
        <v>#VALUE!</v>
      </c>
      <c r="AT69" s="290" t="e">
        <f t="shared" ca="1" si="34"/>
        <v>#VALUE!</v>
      </c>
      <c r="AU69" s="290" t="e">
        <f t="shared" ca="1" si="34"/>
        <v>#VALUE!</v>
      </c>
      <c r="AV69" s="290" t="e">
        <f t="shared" ca="1" si="34"/>
        <v>#VALUE!</v>
      </c>
      <c r="AW69" s="290" t="e">
        <f t="shared" ca="1" si="34"/>
        <v>#VALUE!</v>
      </c>
      <c r="AX69" s="290" t="e">
        <f t="shared" ca="1" si="34"/>
        <v>#VALUE!</v>
      </c>
      <c r="AY69" s="290" t="e">
        <f t="shared" ca="1" si="34"/>
        <v>#VALUE!</v>
      </c>
      <c r="AZ69" s="290" t="e">
        <f t="shared" ca="1" si="34"/>
        <v>#VALUE!</v>
      </c>
      <c r="BA69" s="290" t="str">
        <f t="shared" si="34"/>
        <v xml:space="preserve"> </v>
      </c>
      <c r="BB69" s="290" t="str">
        <f t="shared" si="34"/>
        <v xml:space="preserve"> </v>
      </c>
      <c r="BC69" s="290" t="str">
        <f t="shared" si="34"/>
        <v xml:space="preserve"> </v>
      </c>
      <c r="BD69" s="290" t="str">
        <f t="shared" si="34"/>
        <v xml:space="preserve"> </v>
      </c>
      <c r="BE69" s="290" t="str">
        <f t="shared" si="34"/>
        <v xml:space="preserve"> </v>
      </c>
      <c r="BF69" s="290" t="str">
        <f t="shared" si="34"/>
        <v xml:space="preserve"> </v>
      </c>
      <c r="BG69" s="290" t="str">
        <f t="shared" si="34"/>
        <v xml:space="preserve"> </v>
      </c>
      <c r="BH69" s="290" t="str">
        <f t="shared" si="34"/>
        <v xml:space="preserve"> </v>
      </c>
      <c r="BI69" s="290" t="str">
        <f t="shared" si="34"/>
        <v xml:space="preserve"> </v>
      </c>
    </row>
    <row r="70" spans="1:61" s="293" customFormat="1" ht="16.5" thickBot="1" x14ac:dyDescent="0.3">
      <c r="A70" s="291"/>
      <c r="B70" s="292">
        <v>0</v>
      </c>
      <c r="C70" s="292">
        <v>1</v>
      </c>
      <c r="D70" s="292">
        <f>C70+1</f>
        <v>2</v>
      </c>
      <c r="E70" s="292">
        <f t="shared" ref="E70:BI70" si="35">D70+1</f>
        <v>3</v>
      </c>
      <c r="F70" s="292">
        <f t="shared" si="35"/>
        <v>4</v>
      </c>
      <c r="G70" s="292">
        <f t="shared" si="35"/>
        <v>5</v>
      </c>
      <c r="H70" s="292">
        <f t="shared" si="35"/>
        <v>6</v>
      </c>
      <c r="I70" s="292">
        <f t="shared" si="35"/>
        <v>7</v>
      </c>
      <c r="J70" s="292">
        <f t="shared" si="35"/>
        <v>8</v>
      </c>
      <c r="K70" s="292">
        <f t="shared" si="35"/>
        <v>9</v>
      </c>
      <c r="L70" s="292">
        <f t="shared" si="35"/>
        <v>10</v>
      </c>
      <c r="M70" s="292">
        <f t="shared" si="35"/>
        <v>11</v>
      </c>
      <c r="N70" s="292">
        <f t="shared" si="35"/>
        <v>12</v>
      </c>
      <c r="O70" s="292">
        <f t="shared" si="35"/>
        <v>13</v>
      </c>
      <c r="P70" s="292">
        <f t="shared" si="35"/>
        <v>14</v>
      </c>
      <c r="Q70" s="292">
        <f t="shared" si="35"/>
        <v>15</v>
      </c>
      <c r="R70" s="292">
        <f t="shared" si="35"/>
        <v>16</v>
      </c>
      <c r="S70" s="292">
        <f t="shared" si="35"/>
        <v>17</v>
      </c>
      <c r="T70" s="292">
        <f t="shared" si="35"/>
        <v>18</v>
      </c>
      <c r="U70" s="292">
        <f t="shared" si="35"/>
        <v>19</v>
      </c>
      <c r="V70" s="292">
        <f t="shared" si="35"/>
        <v>20</v>
      </c>
      <c r="W70" s="292">
        <f t="shared" si="35"/>
        <v>21</v>
      </c>
      <c r="X70" s="292">
        <f t="shared" si="35"/>
        <v>22</v>
      </c>
      <c r="Y70" s="292">
        <f t="shared" si="35"/>
        <v>23</v>
      </c>
      <c r="Z70" s="292">
        <f t="shared" si="35"/>
        <v>24</v>
      </c>
      <c r="AA70" s="292">
        <f t="shared" si="35"/>
        <v>25</v>
      </c>
      <c r="AB70" s="292">
        <f t="shared" si="35"/>
        <v>26</v>
      </c>
      <c r="AC70" s="292">
        <f t="shared" si="35"/>
        <v>27</v>
      </c>
      <c r="AD70" s="292">
        <f t="shared" si="35"/>
        <v>28</v>
      </c>
      <c r="AE70" s="292">
        <f t="shared" si="35"/>
        <v>29</v>
      </c>
      <c r="AF70" s="292">
        <f t="shared" si="35"/>
        <v>30</v>
      </c>
      <c r="AG70" s="292">
        <f t="shared" si="35"/>
        <v>31</v>
      </c>
      <c r="AH70" s="292">
        <f t="shared" si="35"/>
        <v>32</v>
      </c>
      <c r="AI70" s="292">
        <f t="shared" si="35"/>
        <v>33</v>
      </c>
      <c r="AJ70" s="292">
        <f t="shared" si="35"/>
        <v>34</v>
      </c>
      <c r="AK70" s="292">
        <f t="shared" si="35"/>
        <v>35</v>
      </c>
      <c r="AL70" s="292">
        <f t="shared" si="35"/>
        <v>36</v>
      </c>
      <c r="AM70" s="292">
        <f t="shared" si="35"/>
        <v>37</v>
      </c>
      <c r="AN70" s="292">
        <f t="shared" si="35"/>
        <v>38</v>
      </c>
      <c r="AO70" s="292">
        <f t="shared" si="35"/>
        <v>39</v>
      </c>
      <c r="AP70" s="292">
        <f t="shared" si="35"/>
        <v>40</v>
      </c>
      <c r="AQ70" s="292">
        <f t="shared" si="35"/>
        <v>41</v>
      </c>
      <c r="AR70" s="292">
        <f t="shared" si="35"/>
        <v>42</v>
      </c>
      <c r="AS70" s="292">
        <f t="shared" si="35"/>
        <v>43</v>
      </c>
      <c r="AT70" s="292">
        <f t="shared" si="35"/>
        <v>44</v>
      </c>
      <c r="AU70" s="292">
        <f t="shared" si="35"/>
        <v>45</v>
      </c>
      <c r="AV70" s="292">
        <f t="shared" si="35"/>
        <v>46</v>
      </c>
      <c r="AW70" s="292">
        <f t="shared" si="35"/>
        <v>47</v>
      </c>
      <c r="AX70" s="292">
        <f t="shared" si="35"/>
        <v>48</v>
      </c>
      <c r="AY70" s="292">
        <f t="shared" si="35"/>
        <v>49</v>
      </c>
      <c r="AZ70" s="292">
        <f t="shared" si="35"/>
        <v>50</v>
      </c>
      <c r="BA70" s="292">
        <f t="shared" si="35"/>
        <v>51</v>
      </c>
      <c r="BB70" s="292">
        <f t="shared" si="35"/>
        <v>52</v>
      </c>
      <c r="BC70" s="292">
        <f t="shared" si="35"/>
        <v>53</v>
      </c>
      <c r="BD70" s="292">
        <f t="shared" si="35"/>
        <v>54</v>
      </c>
      <c r="BE70" s="292">
        <f t="shared" si="35"/>
        <v>55</v>
      </c>
      <c r="BF70" s="292">
        <f t="shared" si="35"/>
        <v>56</v>
      </c>
      <c r="BG70" s="292">
        <f t="shared" si="35"/>
        <v>57</v>
      </c>
      <c r="BH70" s="292">
        <f t="shared" si="35"/>
        <v>58</v>
      </c>
      <c r="BI70" s="292">
        <f t="shared" si="35"/>
        <v>59</v>
      </c>
    </row>
    <row r="71" spans="1:61" x14ac:dyDescent="0.25">
      <c r="A71" s="282" t="s">
        <v>535</v>
      </c>
      <c r="B71" s="267">
        <f>B38</f>
        <v>2025</v>
      </c>
      <c r="C71" s="267">
        <f t="shared" ref="C71:BI71" si="36">C38</f>
        <v>2026</v>
      </c>
      <c r="D71" s="267">
        <f t="shared" si="36"/>
        <v>2027</v>
      </c>
      <c r="E71" s="267">
        <f t="shared" si="36"/>
        <v>2028</v>
      </c>
      <c r="F71" s="267">
        <f t="shared" si="36"/>
        <v>2029</v>
      </c>
      <c r="G71" s="267">
        <f t="shared" si="36"/>
        <v>2030</v>
      </c>
      <c r="H71" s="267">
        <f t="shared" si="36"/>
        <v>2031</v>
      </c>
      <c r="I71" s="267">
        <f t="shared" si="36"/>
        <v>2032</v>
      </c>
      <c r="J71" s="267">
        <f t="shared" si="36"/>
        <v>2033</v>
      </c>
      <c r="K71" s="267">
        <f t="shared" si="36"/>
        <v>2034</v>
      </c>
      <c r="L71" s="267">
        <f t="shared" si="36"/>
        <v>2035</v>
      </c>
      <c r="M71" s="267">
        <f t="shared" si="36"/>
        <v>2036</v>
      </c>
      <c r="N71" s="267">
        <f t="shared" si="36"/>
        <v>2037</v>
      </c>
      <c r="O71" s="267">
        <f t="shared" si="36"/>
        <v>2038</v>
      </c>
      <c r="P71" s="267">
        <f t="shared" si="36"/>
        <v>2039</v>
      </c>
      <c r="Q71" s="267">
        <f t="shared" si="36"/>
        <v>2040</v>
      </c>
      <c r="R71" s="267">
        <f t="shared" si="36"/>
        <v>2041</v>
      </c>
      <c r="S71" s="267">
        <f t="shared" si="36"/>
        <v>2042</v>
      </c>
      <c r="T71" s="267">
        <f t="shared" si="36"/>
        <v>2043</v>
      </c>
      <c r="U71" s="267">
        <f t="shared" si="36"/>
        <v>2044</v>
      </c>
      <c r="V71" s="267">
        <f t="shared" si="36"/>
        <v>2045</v>
      </c>
      <c r="W71" s="267">
        <f t="shared" si="36"/>
        <v>2046</v>
      </c>
      <c r="X71" s="267">
        <f t="shared" si="36"/>
        <v>2047</v>
      </c>
      <c r="Y71" s="267">
        <f t="shared" si="36"/>
        <v>2048</v>
      </c>
      <c r="Z71" s="267">
        <f t="shared" si="36"/>
        <v>2049</v>
      </c>
      <c r="AA71" s="267">
        <f t="shared" si="36"/>
        <v>2050</v>
      </c>
      <c r="AB71" s="267">
        <f t="shared" si="36"/>
        <v>2051</v>
      </c>
      <c r="AC71" s="267">
        <f t="shared" si="36"/>
        <v>2052</v>
      </c>
      <c r="AD71" s="267">
        <f t="shared" si="36"/>
        <v>2053</v>
      </c>
      <c r="AE71" s="267">
        <f t="shared" si="36"/>
        <v>2054</v>
      </c>
      <c r="AF71" s="267">
        <f t="shared" si="36"/>
        <v>2055</v>
      </c>
      <c r="AG71" s="267">
        <f t="shared" si="36"/>
        <v>2056</v>
      </c>
      <c r="AH71" s="267">
        <f t="shared" si="36"/>
        <v>2057</v>
      </c>
      <c r="AI71" s="267">
        <f t="shared" si="36"/>
        <v>2058</v>
      </c>
      <c r="AJ71" s="267">
        <f t="shared" si="36"/>
        <v>2059</v>
      </c>
      <c r="AK71" s="267">
        <f t="shared" si="36"/>
        <v>2060</v>
      </c>
      <c r="AL71" s="267">
        <f t="shared" si="36"/>
        <v>2061</v>
      </c>
      <c r="AM71" s="267">
        <f t="shared" si="36"/>
        <v>2062</v>
      </c>
      <c r="AN71" s="267">
        <f t="shared" si="36"/>
        <v>2063</v>
      </c>
      <c r="AO71" s="267">
        <f t="shared" si="36"/>
        <v>2064</v>
      </c>
      <c r="AP71" s="267">
        <f t="shared" si="36"/>
        <v>2065</v>
      </c>
      <c r="AQ71" s="267">
        <f t="shared" si="36"/>
        <v>2066</v>
      </c>
      <c r="AR71" s="267">
        <f t="shared" si="36"/>
        <v>2067</v>
      </c>
      <c r="AS71" s="267">
        <f t="shared" si="36"/>
        <v>2068</v>
      </c>
      <c r="AT71" s="267">
        <f t="shared" si="36"/>
        <v>2069</v>
      </c>
      <c r="AU71" s="267">
        <f t="shared" si="36"/>
        <v>2070</v>
      </c>
      <c r="AV71" s="267">
        <f t="shared" si="36"/>
        <v>2071</v>
      </c>
      <c r="AW71" s="267">
        <f t="shared" si="36"/>
        <v>2072</v>
      </c>
      <c r="AX71" s="267">
        <f t="shared" si="36"/>
        <v>2073</v>
      </c>
      <c r="AY71" s="267">
        <f t="shared" si="36"/>
        <v>2074</v>
      </c>
      <c r="AZ71" s="267">
        <f t="shared" si="36"/>
        <v>2075</v>
      </c>
      <c r="BA71" s="267" t="str">
        <f t="shared" si="36"/>
        <v xml:space="preserve"> </v>
      </c>
      <c r="BB71" s="267" t="str">
        <f t="shared" si="36"/>
        <v xml:space="preserve"> </v>
      </c>
      <c r="BC71" s="267" t="str">
        <f t="shared" si="36"/>
        <v xml:space="preserve"> </v>
      </c>
      <c r="BD71" s="267" t="str">
        <f t="shared" si="36"/>
        <v xml:space="preserve"> </v>
      </c>
      <c r="BE71" s="267" t="str">
        <f t="shared" si="36"/>
        <v xml:space="preserve"> </v>
      </c>
      <c r="BF71" s="267" t="str">
        <f t="shared" si="36"/>
        <v xml:space="preserve"> </v>
      </c>
      <c r="BG71" s="267" t="str">
        <f t="shared" si="36"/>
        <v xml:space="preserve"> </v>
      </c>
      <c r="BH71" s="267" t="str">
        <f t="shared" si="36"/>
        <v xml:space="preserve"> </v>
      </c>
      <c r="BI71" s="267" t="str">
        <f t="shared" si="36"/>
        <v xml:space="preserve"> </v>
      </c>
    </row>
    <row r="72" spans="1:61" s="233" customFormat="1" ht="14.25" x14ac:dyDescent="0.25">
      <c r="A72" s="283" t="s">
        <v>531</v>
      </c>
      <c r="B72" s="284">
        <f t="shared" ref="B72:BI72" si="37">B65</f>
        <v>0</v>
      </c>
      <c r="C72" s="284" t="e">
        <f t="shared" ca="1" si="37"/>
        <v>#VALUE!</v>
      </c>
      <c r="D72" s="284" t="e">
        <f t="shared" ca="1" si="37"/>
        <v>#VALUE!</v>
      </c>
      <c r="E72" s="284" t="e">
        <f t="shared" ca="1" si="37"/>
        <v>#VALUE!</v>
      </c>
      <c r="F72" s="284" t="e">
        <f t="shared" ca="1" si="37"/>
        <v>#VALUE!</v>
      </c>
      <c r="G72" s="284" t="e">
        <f t="shared" ca="1" si="37"/>
        <v>#VALUE!</v>
      </c>
      <c r="H72" s="284" t="e">
        <f t="shared" ca="1" si="37"/>
        <v>#VALUE!</v>
      </c>
      <c r="I72" s="284" t="e">
        <f t="shared" ca="1" si="37"/>
        <v>#VALUE!</v>
      </c>
      <c r="J72" s="284" t="e">
        <f t="shared" ca="1" si="37"/>
        <v>#VALUE!</v>
      </c>
      <c r="K72" s="284" t="e">
        <f t="shared" ca="1" si="37"/>
        <v>#VALUE!</v>
      </c>
      <c r="L72" s="284" t="e">
        <f t="shared" ca="1" si="37"/>
        <v>#VALUE!</v>
      </c>
      <c r="M72" s="284" t="e">
        <f t="shared" ca="1" si="37"/>
        <v>#VALUE!</v>
      </c>
      <c r="N72" s="284" t="e">
        <f t="shared" ca="1" si="37"/>
        <v>#VALUE!</v>
      </c>
      <c r="O72" s="284" t="e">
        <f t="shared" ca="1" si="37"/>
        <v>#VALUE!</v>
      </c>
      <c r="P72" s="284" t="e">
        <f t="shared" ca="1" si="37"/>
        <v>#VALUE!</v>
      </c>
      <c r="Q72" s="284" t="e">
        <f t="shared" ca="1" si="37"/>
        <v>#VALUE!</v>
      </c>
      <c r="R72" s="284" t="e">
        <f t="shared" ca="1" si="37"/>
        <v>#VALUE!</v>
      </c>
      <c r="S72" s="284" t="e">
        <f t="shared" ca="1" si="37"/>
        <v>#VALUE!</v>
      </c>
      <c r="T72" s="284" t="e">
        <f t="shared" ca="1" si="37"/>
        <v>#VALUE!</v>
      </c>
      <c r="U72" s="284" t="e">
        <f t="shared" ca="1" si="37"/>
        <v>#VALUE!</v>
      </c>
      <c r="V72" s="284" t="e">
        <f t="shared" ca="1" si="37"/>
        <v>#VALUE!</v>
      </c>
      <c r="W72" s="284" t="e">
        <f t="shared" ca="1" si="37"/>
        <v>#VALUE!</v>
      </c>
      <c r="X72" s="284" t="e">
        <f t="shared" ca="1" si="37"/>
        <v>#VALUE!</v>
      </c>
      <c r="Y72" s="284" t="e">
        <f t="shared" ca="1" si="37"/>
        <v>#VALUE!</v>
      </c>
      <c r="Z72" s="284" t="e">
        <f t="shared" ca="1" si="37"/>
        <v>#VALUE!</v>
      </c>
      <c r="AA72" s="284" t="e">
        <f t="shared" ca="1" si="37"/>
        <v>#VALUE!</v>
      </c>
      <c r="AB72" s="284" t="e">
        <f t="shared" ca="1" si="37"/>
        <v>#VALUE!</v>
      </c>
      <c r="AC72" s="284" t="e">
        <f t="shared" ca="1" si="37"/>
        <v>#VALUE!</v>
      </c>
      <c r="AD72" s="284" t="e">
        <f t="shared" ca="1" si="37"/>
        <v>#VALUE!</v>
      </c>
      <c r="AE72" s="284" t="e">
        <f t="shared" ca="1" si="37"/>
        <v>#VALUE!</v>
      </c>
      <c r="AF72" s="284" t="e">
        <f t="shared" ca="1" si="37"/>
        <v>#VALUE!</v>
      </c>
      <c r="AG72" s="284" t="e">
        <f t="shared" ca="1" si="37"/>
        <v>#VALUE!</v>
      </c>
      <c r="AH72" s="284" t="e">
        <f t="shared" ca="1" si="37"/>
        <v>#VALUE!</v>
      </c>
      <c r="AI72" s="284" t="e">
        <f t="shared" ca="1" si="37"/>
        <v>#VALUE!</v>
      </c>
      <c r="AJ72" s="284" t="e">
        <f t="shared" ca="1" si="37"/>
        <v>#VALUE!</v>
      </c>
      <c r="AK72" s="284" t="e">
        <f t="shared" ca="1" si="37"/>
        <v>#VALUE!</v>
      </c>
      <c r="AL72" s="284" t="e">
        <f t="shared" ca="1" si="37"/>
        <v>#VALUE!</v>
      </c>
      <c r="AM72" s="284" t="e">
        <f t="shared" ca="1" si="37"/>
        <v>#VALUE!</v>
      </c>
      <c r="AN72" s="284" t="e">
        <f t="shared" ca="1" si="37"/>
        <v>#VALUE!</v>
      </c>
      <c r="AO72" s="284" t="e">
        <f t="shared" ca="1" si="37"/>
        <v>#VALUE!</v>
      </c>
      <c r="AP72" s="284" t="e">
        <f t="shared" ca="1" si="37"/>
        <v>#VALUE!</v>
      </c>
      <c r="AQ72" s="284" t="e">
        <f t="shared" ca="1" si="37"/>
        <v>#VALUE!</v>
      </c>
      <c r="AR72" s="284" t="e">
        <f t="shared" ca="1" si="37"/>
        <v>#VALUE!</v>
      </c>
      <c r="AS72" s="284" t="e">
        <f t="shared" ca="1" si="37"/>
        <v>#VALUE!</v>
      </c>
      <c r="AT72" s="284" t="e">
        <f t="shared" ca="1" si="37"/>
        <v>#VALUE!</v>
      </c>
      <c r="AU72" s="284" t="e">
        <f t="shared" ca="1" si="37"/>
        <v>#VALUE!</v>
      </c>
      <c r="AV72" s="284" t="e">
        <f t="shared" ca="1" si="37"/>
        <v>#VALUE!</v>
      </c>
      <c r="AW72" s="284" t="e">
        <f t="shared" ca="1" si="37"/>
        <v>#VALUE!</v>
      </c>
      <c r="AX72" s="284" t="e">
        <f t="shared" ca="1" si="37"/>
        <v>#VALUE!</v>
      </c>
      <c r="AY72" s="284" t="e">
        <f t="shared" ca="1" si="37"/>
        <v>#VALUE!</v>
      </c>
      <c r="AZ72" s="284" t="e">
        <f t="shared" ca="1" si="37"/>
        <v>#VALUE!</v>
      </c>
      <c r="BA72" s="284" t="str">
        <f t="shared" si="37"/>
        <v xml:space="preserve"> </v>
      </c>
      <c r="BB72" s="284" t="str">
        <f t="shared" si="37"/>
        <v xml:space="preserve"> </v>
      </c>
      <c r="BC72" s="284" t="str">
        <f t="shared" si="37"/>
        <v xml:space="preserve"> </v>
      </c>
      <c r="BD72" s="284" t="str">
        <f t="shared" si="37"/>
        <v xml:space="preserve"> </v>
      </c>
      <c r="BE72" s="284" t="str">
        <f t="shared" si="37"/>
        <v xml:space="preserve"> </v>
      </c>
      <c r="BF72" s="284" t="str">
        <f t="shared" si="37"/>
        <v xml:space="preserve"> </v>
      </c>
      <c r="BG72" s="284" t="str">
        <f t="shared" si="37"/>
        <v xml:space="preserve"> </v>
      </c>
      <c r="BH72" s="284" t="str">
        <f t="shared" si="37"/>
        <v xml:space="preserve"> </v>
      </c>
      <c r="BI72" s="284" t="str">
        <f t="shared" si="37"/>
        <v xml:space="preserve"> </v>
      </c>
    </row>
    <row r="73" spans="1:61" x14ac:dyDescent="0.25">
      <c r="A73" s="287" t="s">
        <v>530</v>
      </c>
      <c r="B73" s="286">
        <f>-B64</f>
        <v>0</v>
      </c>
      <c r="C73" s="286">
        <f t="shared" ref="C73:AH73" si="38">IF(C2&lt;=Prj_Start+Prj_Len-1,-C64,"")</f>
        <v>235622.39999999999</v>
      </c>
      <c r="D73" s="286">
        <f t="shared" si="38"/>
        <v>235622.39999999999</v>
      </c>
      <c r="E73" s="286">
        <f t="shared" si="38"/>
        <v>235622.39999999999</v>
      </c>
      <c r="F73" s="286">
        <f t="shared" si="38"/>
        <v>235622.39999999999</v>
      </c>
      <c r="G73" s="286">
        <f t="shared" si="38"/>
        <v>235622.39999999999</v>
      </c>
      <c r="H73" s="286">
        <f t="shared" si="38"/>
        <v>235622.39999999999</v>
      </c>
      <c r="I73" s="286">
        <f t="shared" si="38"/>
        <v>235622.39999999999</v>
      </c>
      <c r="J73" s="286">
        <f t="shared" si="38"/>
        <v>235622.39999999999</v>
      </c>
      <c r="K73" s="286">
        <f t="shared" si="38"/>
        <v>235622.39999999999</v>
      </c>
      <c r="L73" s="286">
        <f t="shared" si="38"/>
        <v>235622.39999999999</v>
      </c>
      <c r="M73" s="286">
        <f t="shared" si="38"/>
        <v>235622.39999999999</v>
      </c>
      <c r="N73" s="286">
        <f t="shared" si="38"/>
        <v>235622.39999999999</v>
      </c>
      <c r="O73" s="286">
        <f t="shared" si="38"/>
        <v>235622.39999999999</v>
      </c>
      <c r="P73" s="286">
        <f t="shared" si="38"/>
        <v>235622.39999999999</v>
      </c>
      <c r="Q73" s="286">
        <f t="shared" si="38"/>
        <v>235622.39999999999</v>
      </c>
      <c r="R73" s="286">
        <f t="shared" si="38"/>
        <v>235622.39999999999</v>
      </c>
      <c r="S73" s="286">
        <f t="shared" si="38"/>
        <v>235622.39999999999</v>
      </c>
      <c r="T73" s="286">
        <f t="shared" si="38"/>
        <v>235622.39999999999</v>
      </c>
      <c r="U73" s="286">
        <f t="shared" si="38"/>
        <v>235622.39999999999</v>
      </c>
      <c r="V73" s="286">
        <f t="shared" si="38"/>
        <v>235622.39999999999</v>
      </c>
      <c r="W73" s="286">
        <f t="shared" si="38"/>
        <v>235622.39999999999</v>
      </c>
      <c r="X73" s="286">
        <f t="shared" si="38"/>
        <v>235622.39999999999</v>
      </c>
      <c r="Y73" s="286">
        <f t="shared" si="38"/>
        <v>235622.39999999999</v>
      </c>
      <c r="Z73" s="286">
        <f t="shared" si="38"/>
        <v>235622.39999999999</v>
      </c>
      <c r="AA73" s="286">
        <f t="shared" si="38"/>
        <v>235622.39999999999</v>
      </c>
      <c r="AB73" s="286">
        <f t="shared" si="38"/>
        <v>235622.39999999999</v>
      </c>
      <c r="AC73" s="286">
        <f t="shared" si="38"/>
        <v>235622.39999999999</v>
      </c>
      <c r="AD73" s="286">
        <f t="shared" si="38"/>
        <v>235622.39999999999</v>
      </c>
      <c r="AE73" s="286">
        <f t="shared" si="38"/>
        <v>235622.39999999999</v>
      </c>
      <c r="AF73" s="286">
        <f t="shared" si="38"/>
        <v>235622.39999999999</v>
      </c>
      <c r="AG73" s="286">
        <f t="shared" si="38"/>
        <v>235622.39999999999</v>
      </c>
      <c r="AH73" s="286">
        <f t="shared" si="38"/>
        <v>235622.39999999999</v>
      </c>
      <c r="AI73" s="286">
        <f t="shared" ref="AI73:BI73" si="39">IF(AI2&lt;=Prj_Start+Prj_Len-1,-AI64,"")</f>
        <v>235622.39999999999</v>
      </c>
      <c r="AJ73" s="286">
        <f t="shared" si="39"/>
        <v>235622.39999999999</v>
      </c>
      <c r="AK73" s="286">
        <f t="shared" si="39"/>
        <v>235622.39999999999</v>
      </c>
      <c r="AL73" s="286">
        <f t="shared" si="39"/>
        <v>235622.39999999999</v>
      </c>
      <c r="AM73" s="286">
        <f t="shared" si="39"/>
        <v>235622.39999999999</v>
      </c>
      <c r="AN73" s="286">
        <f t="shared" si="39"/>
        <v>235622.39999999999</v>
      </c>
      <c r="AO73" s="286">
        <f t="shared" si="39"/>
        <v>235622.39999999999</v>
      </c>
      <c r="AP73" s="286">
        <f t="shared" si="39"/>
        <v>235622.39999999999</v>
      </c>
      <c r="AQ73" s="286">
        <f t="shared" si="39"/>
        <v>235622.39999999999</v>
      </c>
      <c r="AR73" s="286">
        <f t="shared" si="39"/>
        <v>235622.39999999999</v>
      </c>
      <c r="AS73" s="286">
        <f t="shared" si="39"/>
        <v>235622.39999999999</v>
      </c>
      <c r="AT73" s="286">
        <f t="shared" si="39"/>
        <v>235622.39999999999</v>
      </c>
      <c r="AU73" s="286">
        <f t="shared" si="39"/>
        <v>235622.39999999999</v>
      </c>
      <c r="AV73" s="286">
        <f t="shared" si="39"/>
        <v>235622.39999999999</v>
      </c>
      <c r="AW73" s="286">
        <f t="shared" si="39"/>
        <v>235622.39999999999</v>
      </c>
      <c r="AX73" s="286">
        <f t="shared" si="39"/>
        <v>235622.39999999999</v>
      </c>
      <c r="AY73" s="286">
        <f t="shared" si="39"/>
        <v>235622.39999999999</v>
      </c>
      <c r="AZ73" s="286">
        <f t="shared" si="39"/>
        <v>235622.39999999999</v>
      </c>
      <c r="BA73" s="286" t="str">
        <f t="shared" si="39"/>
        <v/>
      </c>
      <c r="BB73" s="286" t="str">
        <f t="shared" si="39"/>
        <v/>
      </c>
      <c r="BC73" s="286" t="str">
        <f t="shared" si="39"/>
        <v/>
      </c>
      <c r="BD73" s="286" t="str">
        <f t="shared" si="39"/>
        <v/>
      </c>
      <c r="BE73" s="286" t="str">
        <f t="shared" si="39"/>
        <v/>
      </c>
      <c r="BF73" s="286" t="str">
        <f t="shared" si="39"/>
        <v/>
      </c>
      <c r="BG73" s="286" t="str">
        <f t="shared" si="39"/>
        <v/>
      </c>
      <c r="BH73" s="286" t="str">
        <f t="shared" si="39"/>
        <v/>
      </c>
      <c r="BI73" s="286" t="str">
        <f t="shared" si="39"/>
        <v/>
      </c>
    </row>
    <row r="74" spans="1:61" x14ac:dyDescent="0.25">
      <c r="A74" s="287" t="s">
        <v>532</v>
      </c>
      <c r="B74" s="286">
        <f t="shared" ref="B74:BI74" si="40">B66</f>
        <v>0</v>
      </c>
      <c r="C74" s="286">
        <f t="shared" si="40"/>
        <v>0</v>
      </c>
      <c r="D74" s="286">
        <f t="shared" si="40"/>
        <v>0</v>
      </c>
      <c r="E74" s="286">
        <f t="shared" si="40"/>
        <v>0</v>
      </c>
      <c r="F74" s="286">
        <f t="shared" si="40"/>
        <v>0</v>
      </c>
      <c r="G74" s="286">
        <f t="shared" si="40"/>
        <v>0</v>
      </c>
      <c r="H74" s="286">
        <f t="shared" si="40"/>
        <v>0</v>
      </c>
      <c r="I74" s="286">
        <f t="shared" si="40"/>
        <v>0</v>
      </c>
      <c r="J74" s="286">
        <f t="shared" si="40"/>
        <v>0</v>
      </c>
      <c r="K74" s="286">
        <f t="shared" si="40"/>
        <v>0</v>
      </c>
      <c r="L74" s="286">
        <f t="shared" si="40"/>
        <v>0</v>
      </c>
      <c r="M74" s="286">
        <f t="shared" si="40"/>
        <v>0</v>
      </c>
      <c r="N74" s="286">
        <f t="shared" si="40"/>
        <v>0</v>
      </c>
      <c r="O74" s="286">
        <f t="shared" si="40"/>
        <v>0</v>
      </c>
      <c r="P74" s="286">
        <f t="shared" si="40"/>
        <v>0</v>
      </c>
      <c r="Q74" s="286">
        <f t="shared" si="40"/>
        <v>0</v>
      </c>
      <c r="R74" s="286">
        <f t="shared" si="40"/>
        <v>0</v>
      </c>
      <c r="S74" s="286">
        <f t="shared" si="40"/>
        <v>0</v>
      </c>
      <c r="T74" s="286">
        <f t="shared" si="40"/>
        <v>0</v>
      </c>
      <c r="U74" s="286">
        <f t="shared" si="40"/>
        <v>0</v>
      </c>
      <c r="V74" s="286">
        <f t="shared" si="40"/>
        <v>0</v>
      </c>
      <c r="W74" s="286">
        <f t="shared" si="40"/>
        <v>0</v>
      </c>
      <c r="X74" s="286">
        <f t="shared" si="40"/>
        <v>0</v>
      </c>
      <c r="Y74" s="286">
        <f t="shared" si="40"/>
        <v>0</v>
      </c>
      <c r="Z74" s="286">
        <f t="shared" si="40"/>
        <v>0</v>
      </c>
      <c r="AA74" s="286">
        <f t="shared" si="40"/>
        <v>0</v>
      </c>
      <c r="AB74" s="286">
        <f t="shared" si="40"/>
        <v>0</v>
      </c>
      <c r="AC74" s="286">
        <f t="shared" si="40"/>
        <v>0</v>
      </c>
      <c r="AD74" s="286">
        <f t="shared" si="40"/>
        <v>0</v>
      </c>
      <c r="AE74" s="286">
        <f t="shared" si="40"/>
        <v>0</v>
      </c>
      <c r="AF74" s="286">
        <f t="shared" si="40"/>
        <v>0</v>
      </c>
      <c r="AG74" s="286">
        <f t="shared" si="40"/>
        <v>0</v>
      </c>
      <c r="AH74" s="286">
        <f t="shared" si="40"/>
        <v>0</v>
      </c>
      <c r="AI74" s="286">
        <f t="shared" si="40"/>
        <v>0</v>
      </c>
      <c r="AJ74" s="286">
        <f t="shared" si="40"/>
        <v>0</v>
      </c>
      <c r="AK74" s="286">
        <f t="shared" si="40"/>
        <v>0</v>
      </c>
      <c r="AL74" s="286">
        <f t="shared" si="40"/>
        <v>0</v>
      </c>
      <c r="AM74" s="286">
        <f t="shared" si="40"/>
        <v>0</v>
      </c>
      <c r="AN74" s="286">
        <f t="shared" si="40"/>
        <v>0</v>
      </c>
      <c r="AO74" s="286">
        <f t="shared" si="40"/>
        <v>0</v>
      </c>
      <c r="AP74" s="286">
        <f t="shared" si="40"/>
        <v>0</v>
      </c>
      <c r="AQ74" s="286">
        <f t="shared" si="40"/>
        <v>0</v>
      </c>
      <c r="AR74" s="286">
        <f t="shared" si="40"/>
        <v>0</v>
      </c>
      <c r="AS74" s="286">
        <f t="shared" si="40"/>
        <v>0</v>
      </c>
      <c r="AT74" s="286">
        <f t="shared" si="40"/>
        <v>0</v>
      </c>
      <c r="AU74" s="286">
        <f t="shared" si="40"/>
        <v>0</v>
      </c>
      <c r="AV74" s="286">
        <f t="shared" si="40"/>
        <v>0</v>
      </c>
      <c r="AW74" s="286">
        <f t="shared" si="40"/>
        <v>0</v>
      </c>
      <c r="AX74" s="286">
        <f t="shared" si="40"/>
        <v>0</v>
      </c>
      <c r="AY74" s="286">
        <f t="shared" si="40"/>
        <v>0</v>
      </c>
      <c r="AZ74" s="286">
        <f t="shared" si="40"/>
        <v>0</v>
      </c>
      <c r="BA74" s="286">
        <f t="shared" si="40"/>
        <v>0</v>
      </c>
      <c r="BB74" s="286">
        <f t="shared" si="40"/>
        <v>0</v>
      </c>
      <c r="BC74" s="286">
        <f t="shared" si="40"/>
        <v>0</v>
      </c>
      <c r="BD74" s="286">
        <f t="shared" si="40"/>
        <v>0</v>
      </c>
      <c r="BE74" s="286">
        <f t="shared" si="40"/>
        <v>0</v>
      </c>
      <c r="BF74" s="286">
        <f t="shared" si="40"/>
        <v>0</v>
      </c>
      <c r="BG74" s="286">
        <f t="shared" si="40"/>
        <v>0</v>
      </c>
      <c r="BH74" s="286">
        <f t="shared" si="40"/>
        <v>0</v>
      </c>
      <c r="BI74" s="286">
        <f t="shared" si="40"/>
        <v>0</v>
      </c>
    </row>
    <row r="75" spans="1:61" x14ac:dyDescent="0.25">
      <c r="A75" s="287" t="s">
        <v>507</v>
      </c>
      <c r="B75" s="286">
        <f>IF(SUM($B$68:B68)+SUM($A$75:A75)&gt;0,0,SUM($B$68:B68)-SUM($A$75:A75))</f>
        <v>0</v>
      </c>
      <c r="C75" s="286" t="e">
        <f ca="1">IF(SUM($B$68:C68)+SUM($A$75:B75)&gt;0,0,SUM($B$68:C68)-SUM($A$75:B75))</f>
        <v>#VALUE!</v>
      </c>
      <c r="D75" s="286" t="e">
        <f ca="1">IF(SUM($B$68:D68)+SUM($A$75:C75)&gt;0,0,SUM($B$68:D68)-SUM($A$75:C75))</f>
        <v>#VALUE!</v>
      </c>
      <c r="E75" s="286" t="e">
        <f ca="1">IF(SUM($B$68:E68)+SUM($A$75:D75)&gt;0,0,SUM($B$68:E68)-SUM($A$75:D75))</f>
        <v>#VALUE!</v>
      </c>
      <c r="F75" s="286" t="e">
        <f ca="1">IF(SUM($B$68:F68)+SUM($A$75:E75)&gt;0,0,SUM($B$68:F68)-SUM($A$75:E75))</f>
        <v>#VALUE!</v>
      </c>
      <c r="G75" s="286" t="e">
        <f ca="1">IF(SUM($B$68:G68)+SUM($A$75:F75)&gt;0,0,SUM($B$68:G68)-SUM($A$75:F75))</f>
        <v>#VALUE!</v>
      </c>
      <c r="H75" s="286" t="e">
        <f ca="1">IF(SUM($B$68:H68)+SUM($A$75:G75)&gt;0,0,SUM($B$68:H68)-SUM($A$75:G75))</f>
        <v>#VALUE!</v>
      </c>
      <c r="I75" s="286" t="e">
        <f ca="1">IF(SUM($B$68:I68)+SUM($A$75:H75)&gt;0,0,SUM($B$68:I68)-SUM($A$75:H75))</f>
        <v>#VALUE!</v>
      </c>
      <c r="J75" s="286" t="e">
        <f ca="1">IF(SUM($B$68:J68)+SUM($A$75:I75)&gt;0,0,SUM($B$68:J68)-SUM($A$75:I75))</f>
        <v>#VALUE!</v>
      </c>
      <c r="K75" s="286" t="e">
        <f ca="1">IF(SUM($B$68:K68)+SUM($A$75:J75)&gt;0,0,SUM($B$68:K68)-SUM($A$75:J75))</f>
        <v>#VALUE!</v>
      </c>
      <c r="L75" s="286" t="e">
        <f ca="1">IF(SUM($B$68:L68)+SUM($A$75:K75)&gt;0,0,SUM($B$68:L68)-SUM($A$75:K75))</f>
        <v>#VALUE!</v>
      </c>
      <c r="M75" s="286" t="e">
        <f ca="1">IF(SUM($B$68:M68)+SUM($A$75:L75)&gt;0,0,SUM($B$68:M68)-SUM($A$75:L75))</f>
        <v>#VALUE!</v>
      </c>
      <c r="N75" s="286" t="e">
        <f ca="1">IF(SUM($B$68:N68)+SUM($A$75:M75)&gt;0,0,SUM($B$68:N68)-SUM($A$75:M75))</f>
        <v>#VALUE!</v>
      </c>
      <c r="O75" s="286" t="e">
        <f ca="1">IF(SUM($B$68:O68)+SUM($A$75:N75)&gt;0,0,SUM($B$68:O68)-SUM($A$75:N75))</f>
        <v>#VALUE!</v>
      </c>
      <c r="P75" s="286" t="e">
        <f ca="1">IF(SUM($B$68:P68)+SUM($A$75:O75)&gt;0,0,SUM($B$68:P68)-SUM($A$75:O75))</f>
        <v>#VALUE!</v>
      </c>
      <c r="Q75" s="286" t="e">
        <f ca="1">IF(SUM($B$68:Q68)+SUM($A$75:P75)&gt;0,0,SUM($B$68:Q68)-SUM($A$75:P75))</f>
        <v>#VALUE!</v>
      </c>
      <c r="R75" s="286" t="e">
        <f ca="1">IF(SUM($B$68:R68)+SUM($A$75:Q75)&gt;0,0,SUM($B$68:R68)-SUM($A$75:Q75))</f>
        <v>#VALUE!</v>
      </c>
      <c r="S75" s="286" t="e">
        <f ca="1">IF(SUM($B$68:S68)+SUM($A$75:R75)&gt;0,0,SUM($B$68:S68)-SUM($A$75:R75))</f>
        <v>#VALUE!</v>
      </c>
      <c r="T75" s="286" t="e">
        <f ca="1">IF(SUM($B$68:T68)+SUM($A$75:S75)&gt;0,0,SUM($B$68:T68)-SUM($A$75:S75))</f>
        <v>#VALUE!</v>
      </c>
      <c r="U75" s="286" t="e">
        <f ca="1">IF(SUM($B$68:U68)+SUM($A$75:T75)&gt;0,0,SUM($B$68:U68)-SUM($A$75:T75))</f>
        <v>#VALUE!</v>
      </c>
      <c r="V75" s="286" t="e">
        <f ca="1">IF(SUM($B$68:V68)+SUM($A$75:U75)&gt;0,0,SUM($B$68:V68)-SUM($A$75:U75))</f>
        <v>#VALUE!</v>
      </c>
      <c r="W75" s="286" t="e">
        <f ca="1">IF(SUM($B$68:W68)+SUM($A$75:V75)&gt;0,0,SUM($B$68:W68)-SUM($A$75:V75))</f>
        <v>#VALUE!</v>
      </c>
      <c r="X75" s="286" t="e">
        <f ca="1">IF(SUM($B$68:X68)+SUM($A$75:W75)&gt;0,0,SUM($B$68:X68)-SUM($A$75:W75))</f>
        <v>#VALUE!</v>
      </c>
      <c r="Y75" s="286" t="e">
        <f ca="1">IF(SUM($B$68:Y68)+SUM($A$75:X75)&gt;0,0,SUM($B$68:Y68)-SUM($A$75:X75))</f>
        <v>#VALUE!</v>
      </c>
      <c r="Z75" s="286" t="e">
        <f ca="1">IF(SUM($B$68:Z68)+SUM($A$75:Y75)&gt;0,0,SUM($B$68:Z68)-SUM($A$75:Y75))</f>
        <v>#VALUE!</v>
      </c>
      <c r="AA75" s="286" t="e">
        <f ca="1">IF(SUM($B$68:AA68)+SUM($A$75:Z75)&gt;0,0,SUM($B$68:AA68)-SUM($A$75:Z75))</f>
        <v>#VALUE!</v>
      </c>
      <c r="AB75" s="286" t="e">
        <f ca="1">IF(SUM($B$68:AB68)+SUM($A$75:AA75)&gt;0,0,SUM($B$68:AB68)-SUM($A$75:AA75))</f>
        <v>#VALUE!</v>
      </c>
      <c r="AC75" s="286" t="e">
        <f ca="1">IF(SUM($B$68:AC68)+SUM($A$75:AB75)&gt;0,0,SUM($B$68:AC68)-SUM($A$75:AB75))</f>
        <v>#VALUE!</v>
      </c>
      <c r="AD75" s="286" t="e">
        <f ca="1">IF(SUM($B$68:AD68)+SUM($A$75:AC75)&gt;0,0,SUM($B$68:AD68)-SUM($A$75:AC75))</f>
        <v>#VALUE!</v>
      </c>
      <c r="AE75" s="286" t="e">
        <f ca="1">IF(SUM($B$68:AE68)+SUM($A$75:AD75)&gt;0,0,SUM($B$68:AE68)-SUM($A$75:AD75))</f>
        <v>#VALUE!</v>
      </c>
      <c r="AF75" s="286" t="e">
        <f ca="1">IF(SUM($B$68:AF68)+SUM($A$75:AE75)&gt;0,0,SUM($B$68:AF68)-SUM($A$75:AE75))</f>
        <v>#VALUE!</v>
      </c>
      <c r="AG75" s="286" t="e">
        <f ca="1">IF(SUM($B$68:AG68)+SUM($A$75:AF75)&gt;0,0,SUM($B$68:AG68)-SUM($A$75:AF75))</f>
        <v>#VALUE!</v>
      </c>
      <c r="AH75" s="286" t="e">
        <f ca="1">IF(SUM($B$68:AH68)+SUM($A$75:AG75)&gt;0,0,SUM($B$68:AH68)-SUM($A$75:AG75))</f>
        <v>#VALUE!</v>
      </c>
      <c r="AI75" s="286" t="e">
        <f ca="1">IF(SUM($B$68:AI68)+SUM($A$75:AH75)&gt;0,0,SUM($B$68:AI68)-SUM($A$75:AH75))</f>
        <v>#VALUE!</v>
      </c>
      <c r="AJ75" s="286" t="e">
        <f ca="1">IF(SUM($B$68:AJ68)+SUM($A$75:AI75)&gt;0,0,SUM($B$68:AJ68)-SUM($A$75:AI75))</f>
        <v>#VALUE!</v>
      </c>
      <c r="AK75" s="286" t="e">
        <f ca="1">IF(SUM($B$68:AK68)+SUM($A$75:AJ75)&gt;0,0,SUM($B$68:AK68)-SUM($A$75:AJ75))</f>
        <v>#VALUE!</v>
      </c>
      <c r="AL75" s="286" t="e">
        <f ca="1">IF(SUM($B$68:AL68)+SUM($A$75:AK75)&gt;0,0,SUM($B$68:AL68)-SUM($A$75:AK75))</f>
        <v>#VALUE!</v>
      </c>
      <c r="AM75" s="286" t="e">
        <f ca="1">IF(SUM($B$68:AM68)+SUM($A$75:AL75)&gt;0,0,SUM($B$68:AM68)-SUM($A$75:AL75))</f>
        <v>#VALUE!</v>
      </c>
      <c r="AN75" s="286" t="e">
        <f ca="1">IF(SUM($B$68:AN68)+SUM($A$75:AM75)&gt;0,0,SUM($B$68:AN68)-SUM($A$75:AM75))</f>
        <v>#VALUE!</v>
      </c>
      <c r="AO75" s="286" t="e">
        <f ca="1">IF(SUM($B$68:AO68)+SUM($A$75:AN75)&gt;0,0,SUM($B$68:AO68)-SUM($A$75:AN75))</f>
        <v>#VALUE!</v>
      </c>
      <c r="AP75" s="286" t="e">
        <f ca="1">IF(SUM($B$68:AP68)+SUM($A$75:AO75)&gt;0,0,SUM($B$68:AP68)-SUM($A$75:AO75))</f>
        <v>#VALUE!</v>
      </c>
      <c r="AQ75" s="286" t="e">
        <f ca="1">IF(SUM($B$68:AQ68)+SUM($A$75:AP75)&gt;0,0,SUM($B$68:AQ68)-SUM($A$75:AP75))</f>
        <v>#VALUE!</v>
      </c>
      <c r="AR75" s="286" t="e">
        <f ca="1">IF(SUM($B$68:AR68)+SUM($A$75:AQ75)&gt;0,0,SUM($B$68:AR68)-SUM($A$75:AQ75))</f>
        <v>#VALUE!</v>
      </c>
      <c r="AS75" s="286" t="e">
        <f ca="1">IF(SUM($B$68:AS68)+SUM($A$75:AR75)&gt;0,0,SUM($B$68:AS68)-SUM($A$75:AR75))</f>
        <v>#VALUE!</v>
      </c>
      <c r="AT75" s="286" t="e">
        <f ca="1">IF(SUM($B$68:AT68)+SUM($A$75:AS75)&gt;0,0,SUM($B$68:AT68)-SUM($A$75:AS75))</f>
        <v>#VALUE!</v>
      </c>
      <c r="AU75" s="286" t="e">
        <f ca="1">IF(SUM($B$68:AU68)+SUM($A$75:AT75)&gt;0,0,SUM($B$68:AU68)-SUM($A$75:AT75))</f>
        <v>#VALUE!</v>
      </c>
      <c r="AV75" s="286" t="e">
        <f ca="1">IF(SUM($B$68:AV68)+SUM($A$75:AU75)&gt;0,0,SUM($B$68:AV68)-SUM($A$75:AU75))</f>
        <v>#VALUE!</v>
      </c>
      <c r="AW75" s="286" t="e">
        <f ca="1">IF(SUM($B$68:AW68)+SUM($A$75:AV75)&gt;0,0,SUM($B$68:AW68)-SUM($A$75:AV75))</f>
        <v>#VALUE!</v>
      </c>
      <c r="AX75" s="286" t="e">
        <f ca="1">IF(SUM($B$68:AX68)+SUM($A$75:AW75)&gt;0,0,SUM($B$68:AX68)-SUM($A$75:AW75))</f>
        <v>#VALUE!</v>
      </c>
      <c r="AY75" s="286" t="e">
        <f ca="1">IF(SUM($B$68:AY68)+SUM($A$75:AX75)&gt;0,0,SUM($B$68:AY68)-SUM($A$75:AX75))</f>
        <v>#VALUE!</v>
      </c>
      <c r="AZ75" s="286" t="e">
        <f ca="1">IF(SUM($B$68:AZ68)+SUM($A$75:AY75)&gt;0,0,SUM($B$68:AZ68)-SUM($A$75:AY75))</f>
        <v>#VALUE!</v>
      </c>
      <c r="BA75" s="286" t="e">
        <f ca="1">IF(SUM($B$68:BA68)+SUM($A$75:AZ75)&gt;0,0,SUM($B$68:BA68)-SUM($A$75:AZ75))</f>
        <v>#VALUE!</v>
      </c>
      <c r="BB75" s="286" t="e">
        <f ca="1">IF(SUM($B$68:BB68)+SUM($A$75:BA75)&gt;0,0,SUM($B$68:BB68)-SUM($A$75:BA75))</f>
        <v>#VALUE!</v>
      </c>
      <c r="BC75" s="286" t="e">
        <f ca="1">IF(SUM($B$68:BC68)+SUM($A$75:BB75)&gt;0,0,SUM($B$68:BC68)-SUM($A$75:BB75))</f>
        <v>#VALUE!</v>
      </c>
      <c r="BD75" s="286" t="e">
        <f ca="1">IF(SUM($B$68:BD68)+SUM($A$75:BC75)&gt;0,0,SUM($B$68:BD68)-SUM($A$75:BC75))</f>
        <v>#VALUE!</v>
      </c>
      <c r="BE75" s="286" t="e">
        <f ca="1">IF(SUM($B$68:BE68)+SUM($A$75:BD75)&gt;0,0,SUM($B$68:BE68)-SUM($A$75:BD75))</f>
        <v>#VALUE!</v>
      </c>
      <c r="BF75" s="286" t="e">
        <f ca="1">IF(SUM($B$68:BF68)+SUM($A$75:BE75)&gt;0,0,SUM($B$68:BF68)-SUM($A$75:BE75))</f>
        <v>#VALUE!</v>
      </c>
      <c r="BG75" s="286" t="e">
        <f ca="1">IF(SUM($B$68:BG68)+SUM($A$75:BF75)&gt;0,0,SUM($B$68:BG68)-SUM($A$75:BF75))</f>
        <v>#VALUE!</v>
      </c>
      <c r="BH75" s="286" t="e">
        <f ca="1">IF(SUM($B$68:BH68)+SUM($A$75:BG75)&gt;0,0,SUM($B$68:BH68)-SUM($A$75:BG75))</f>
        <v>#VALUE!</v>
      </c>
      <c r="BI75" s="286" t="e">
        <f ca="1">IF(SUM($B$68:BI68)+SUM($A$75:BH75)&gt;0,0,SUM($B$68:BI68)-SUM($A$75:BH75))</f>
        <v>#VALUE!</v>
      </c>
    </row>
    <row r="76" spans="1:61" x14ac:dyDescent="0.25">
      <c r="A76" s="287" t="s">
        <v>536</v>
      </c>
      <c r="B76" s="294">
        <f>IF(((SUM($B$55:B55)+SUM($B$57:B61))+SUM($B$78:B78))&lt;0,((SUM($B$55:B55)+SUM($B$57:B61))+SUM($B$78:B78))*0.2-SUM($A$76:A76),IF(SUM(A$76:$A76)&lt;0,0-SUM(A$76:$A76),0))</f>
        <v>-2356224</v>
      </c>
      <c r="C76" s="294" t="e">
        <f ca="1">IF(((SUM($B$55:C55)+SUM($B$57:C61))+SUM($B$78:C78))&lt;0,((SUM($B$55:C55)+SUM($B$57:C61))+SUM($B$78:C78))*0.2-SUM($A$76:B76),IF(SUM($A$76:B76)&lt;0,0-SUM($A$76:B76),0))</f>
        <v>#VALUE!</v>
      </c>
      <c r="D76" s="294" t="e">
        <f ca="1">IF(((SUM($B$55:D55)+SUM($B$57:D61))+SUM($B$78:D78))&lt;0,((SUM($B$55:D55)+SUM($B$57:D61))+SUM($B$78:D78))*0.2-SUM($A$76:C76),IF(SUM($A$76:C76)&lt;0,0-SUM($A$76:C76),0))</f>
        <v>#VALUE!</v>
      </c>
      <c r="E76" s="294" t="e">
        <f ca="1">IF(((SUM($B$55:E55)+SUM($B$57:E61))+SUM($B$78:E78))&lt;0,((SUM($B$55:E55)+SUM($B$57:E61))+SUM($B$78:E78))*0.2-SUM($A$76:D76),IF(SUM($A$76:D76)&lt;0,0-SUM($A$76:D76),0))</f>
        <v>#VALUE!</v>
      </c>
      <c r="F76" s="294" t="e">
        <f ca="1">IF(((SUM($B$55:F55)+SUM($B$57:F61))+SUM($B$78:F78))&lt;0,((SUM($B$55:F55)+SUM($B$57:F61))+SUM($B$78:F78))*0.2-SUM($A$76:E76),IF(SUM($A$76:E76)&lt;0,0-SUM($A$76:E76),0))</f>
        <v>#VALUE!</v>
      </c>
      <c r="G76" s="294" t="e">
        <f ca="1">IF(((SUM($B$55:G55)+SUM($B$57:G61))+SUM($B$78:G78))&lt;0,((SUM($B$55:G55)+SUM($B$57:G61))+SUM($B$78:G78))*0.2-SUM($A$76:F76),IF(SUM($A$76:F76)&lt;0,0-SUM($A$76:F76),0))</f>
        <v>#VALUE!</v>
      </c>
      <c r="H76" s="294" t="e">
        <f ca="1">IF(((SUM($B$55:H55)+SUM($B$57:H61))+SUM($B$78:H78))&lt;0,((SUM($B$55:H55)+SUM($B$57:H61))+SUM($B$78:H78))*0.2-SUM($A$76:G76),IF(SUM($A$76:G76)&lt;0,0-SUM($A$76:G76),0))</f>
        <v>#VALUE!</v>
      </c>
      <c r="I76" s="294" t="e">
        <f ca="1">IF(((SUM($B$55:I55)+SUM($B$57:I61))+SUM($B$78:I78))&lt;0,((SUM($B$55:I55)+SUM($B$57:I61))+SUM($B$78:I78))*0.2-SUM($A$76:H76),IF(SUM($A$76:H76)&lt;0,0-SUM($A$76:H76),0))</f>
        <v>#VALUE!</v>
      </c>
      <c r="J76" s="294" t="e">
        <f ca="1">IF(((SUM($B$55:J55)+SUM($B$57:J61))+SUM($B$78:J78))&lt;0,((SUM($B$55:J55)+SUM($B$57:J61))+SUM($B$78:J78))*0.2-SUM($A$76:I76),IF(SUM($A$76:I76)&lt;0,0-SUM($A$76:I76),0))</f>
        <v>#VALUE!</v>
      </c>
      <c r="K76" s="294" t="e">
        <f ca="1">IF(((SUM($B$55:K55)+SUM($B$57:K61))+SUM($B$78:K78))&lt;0,((SUM($B$55:K55)+SUM($B$57:K61))+SUM($B$78:K78))*0.2-SUM($A$76:J76),IF(SUM($A$76:J76)&lt;0,0-SUM($A$76:J76),0))</f>
        <v>#VALUE!</v>
      </c>
      <c r="L76" s="294" t="e">
        <f ca="1">IF(((SUM($B$55:L55)+SUM($B$57:L61))+SUM($B$78:L78))&lt;0,((SUM($B$55:L55)+SUM($B$57:L61))+SUM($B$78:L78))*0.2-SUM($A$76:K76),IF(SUM($A$76:K76)&lt;0,0-SUM($A$76:K76),0))</f>
        <v>#VALUE!</v>
      </c>
      <c r="M76" s="294" t="e">
        <f ca="1">IF(((SUM($B$55:M55)+SUM($B$57:M61))+SUM($B$78:M78))&lt;0,((SUM($B$55:M55)+SUM($B$57:M61))+SUM($B$78:M78))*0.2-SUM($A$76:L76),IF(SUM($A$76:L76)&lt;0,0-SUM($A$76:L76),0))</f>
        <v>#VALUE!</v>
      </c>
      <c r="N76" s="294" t="e">
        <f ca="1">IF(((SUM($B$55:N55)+SUM($B$57:N61))+SUM($B$78:N78))&lt;0,((SUM($B$55:N55)+SUM($B$57:N61))+SUM($B$78:N78))*0.2-SUM($A$76:M76),IF(SUM($A$76:M76)&lt;0,0-SUM($A$76:M76),0))</f>
        <v>#VALUE!</v>
      </c>
      <c r="O76" s="294" t="e">
        <f ca="1">IF(((SUM($B$55:O55)+SUM($B$57:O61))+SUM($B$78:O78))&lt;0,((SUM($B$55:O55)+SUM($B$57:O61))+SUM($B$78:O78))*0.2-SUM($A$76:N76),IF(SUM($A$76:N76)&lt;0,0-SUM($A$76:N76),0))</f>
        <v>#VALUE!</v>
      </c>
      <c r="P76" s="294" t="e">
        <f ca="1">IF(((SUM($B$55:P55)+SUM($B$57:P61))+SUM($B$78:P78))&lt;0,((SUM($B$55:P55)+SUM($B$57:P61))+SUM($B$78:P78))*0.2-SUM($A$76:O76),IF(SUM($A$76:O76)&lt;0,0-SUM($A$76:O76),0))</f>
        <v>#VALUE!</v>
      </c>
      <c r="Q76" s="294" t="e">
        <f ca="1">IF(((SUM($B$55:Q55)+SUM($B$57:Q61))+SUM($B$78:Q78))&lt;0,((SUM($B$55:Q55)+SUM($B$57:Q61))+SUM($B$78:Q78))*0.2-SUM($A$76:P76),IF(SUM($A$76:P76)&lt;0,0-SUM($A$76:P76),0))</f>
        <v>#VALUE!</v>
      </c>
      <c r="R76" s="294" t="e">
        <f ca="1">IF(((SUM($B$55:R55)+SUM($B$57:R61))+SUM($B$78:R78))&lt;0,((SUM($B$55:R55)+SUM($B$57:R61))+SUM($B$78:R78))*0.2-SUM($A$76:Q76),IF(SUM($A$76:Q76)&lt;0,0-SUM($A$76:Q76),0))</f>
        <v>#VALUE!</v>
      </c>
      <c r="S76" s="294" t="e">
        <f ca="1">IF(((SUM($B$55:S55)+SUM($B$57:S61))+SUM($B$78:S78))&lt;0,((SUM($B$55:S55)+SUM($B$57:S61))+SUM($B$78:S78))*0.2-SUM($A$76:R76),IF(SUM($A$76:R76)&lt;0,0-SUM($A$76:R76),0))</f>
        <v>#VALUE!</v>
      </c>
      <c r="T76" s="294" t="e">
        <f ca="1">IF(((SUM($B$55:T55)+SUM($B$57:T61))+SUM($B$78:T78))&lt;0,((SUM($B$55:T55)+SUM($B$57:T61))+SUM($B$78:T78))*0.2-SUM($A$76:S76),IF(SUM($A$76:S76)&lt;0,0-SUM($A$76:S76),0))</f>
        <v>#VALUE!</v>
      </c>
      <c r="U76" s="294" t="e">
        <f ca="1">IF(((SUM($B$55:U55)+SUM($B$57:U61))+SUM($B$78:U78))&lt;0,((SUM($B$55:U55)+SUM($B$57:U61))+SUM($B$78:U78))*0.2-SUM($A$76:T76),IF(SUM($A$76:T76)&lt;0,0-SUM($A$76:T76),0))</f>
        <v>#VALUE!</v>
      </c>
      <c r="V76" s="294" t="e">
        <f ca="1">IF(((SUM($B$55:V55)+SUM($B$57:V61))+SUM($B$78:V78))&lt;0,((SUM($B$55:V55)+SUM($B$57:V61))+SUM($B$78:V78))*0.2-SUM($A$76:U76),IF(SUM($A$76:U76)&lt;0,0-SUM($A$76:U76),0))</f>
        <v>#VALUE!</v>
      </c>
      <c r="W76" s="294" t="e">
        <f ca="1">IF(((SUM($B$55:W55)+SUM($B$57:W61))+SUM($B$78:W78))&lt;0,((SUM($B$55:W55)+SUM($B$57:W61))+SUM($B$78:W78))*0.2-SUM($A$76:V76),IF(SUM($A$76:V76)&lt;0,0-SUM($A$76:V76),0))</f>
        <v>#VALUE!</v>
      </c>
      <c r="X76" s="294" t="e">
        <f ca="1">IF(((SUM($B$55:X55)+SUM($B$57:X61))+SUM($B$78:X78))&lt;0,((SUM($B$55:X55)+SUM($B$57:X61))+SUM($B$78:X78))*0.2-SUM($A$76:W76),IF(SUM($A$76:W76)&lt;0,0-SUM($A$76:W76),0))</f>
        <v>#VALUE!</v>
      </c>
      <c r="Y76" s="294" t="e">
        <f ca="1">IF(((SUM($B$55:Y55)+SUM($B$57:Y61))+SUM($B$78:Y78))&lt;0,((SUM($B$55:Y55)+SUM($B$57:Y61))+SUM($B$78:Y78))*0.2-SUM($A$76:X76),IF(SUM($A$76:X76)&lt;0,0-SUM($A$76:X76),0))</f>
        <v>#VALUE!</v>
      </c>
      <c r="Z76" s="294" t="e">
        <f ca="1">IF(((SUM($B$55:Z55)+SUM($B$57:Z61))+SUM($B$78:Z78))&lt;0,((SUM($B$55:Z55)+SUM($B$57:Z61))+SUM($B$78:Z78))*0.2-SUM($A$76:Y76),IF(SUM($A$76:Y76)&lt;0,0-SUM($A$76:Y76),0))</f>
        <v>#VALUE!</v>
      </c>
      <c r="AA76" s="294" t="e">
        <f ca="1">IF(((SUM($B$55:AA55)+SUM($B$57:AA61))+SUM($B$78:AA78))&lt;0,((SUM($B$55:AA55)+SUM($B$57:AA61))+SUM($B$78:AA78))*0.2-SUM($A$76:Z76),IF(SUM($A$76:Z76)&lt;0,0-SUM($A$76:Z76),0))</f>
        <v>#VALUE!</v>
      </c>
      <c r="AB76" s="294" t="e">
        <f ca="1">IF(((SUM($B$55:AB55)+SUM($B$57:AB61))+SUM($B$78:AB78))&lt;0,((SUM($B$55:AB55)+SUM($B$57:AB61))+SUM($B$78:AB78))*0.2-SUM($A$76:AA76),IF(SUM($A$76:AA76)&lt;0,0-SUM($A$76:AA76),0))</f>
        <v>#VALUE!</v>
      </c>
      <c r="AC76" s="294" t="e">
        <f ca="1">IF(((SUM($B$55:AC55)+SUM($B$57:AC61))+SUM($B$78:AC78))&lt;0,((SUM($B$55:AC55)+SUM($B$57:AC61))+SUM($B$78:AC78))*0.2-SUM($A$76:AB76),IF(SUM($A$76:AB76)&lt;0,0-SUM($A$76:AB76),0))</f>
        <v>#VALUE!</v>
      </c>
      <c r="AD76" s="294" t="e">
        <f ca="1">IF(((SUM($B$55:AD55)+SUM($B$57:AD61))+SUM($B$78:AD78))&lt;0,((SUM($B$55:AD55)+SUM($B$57:AD61))+SUM($B$78:AD78))*0.2-SUM($A$76:AC76),IF(SUM($A$76:AC76)&lt;0,0-SUM($A$76:AC76),0))</f>
        <v>#VALUE!</v>
      </c>
      <c r="AE76" s="294" t="e">
        <f ca="1">IF(((SUM($B$55:AE55)+SUM($B$57:AE61))+SUM($B$78:AE78))&lt;0,((SUM($B$55:AE55)+SUM($B$57:AE61))+SUM($B$78:AE78))*0.2-SUM($A$76:AD76),IF(SUM($A$76:AD76)&lt;0,0-SUM($A$76:AD76),0))</f>
        <v>#VALUE!</v>
      </c>
      <c r="AF76" s="294" t="e">
        <f ca="1">IF(((SUM($B$55:AF55)+SUM($B$57:AF61))+SUM($B$78:AF78))&lt;0,((SUM($B$55:AF55)+SUM($B$57:AF61))+SUM($B$78:AF78))*0.2-SUM($A$76:AE76),IF(SUM($A$76:AE76)&lt;0,0-SUM($A$76:AE76),0))</f>
        <v>#VALUE!</v>
      </c>
      <c r="AG76" s="294" t="e">
        <f ca="1">IF(((SUM($B$55:AG55)+SUM($B$57:AG61))+SUM($B$78:AG78))&lt;0,((SUM($B$55:AG55)+SUM($B$57:AG61))+SUM($B$78:AG78))*0.2-SUM($A$76:AF76),IF(SUM($A$76:AF76)&lt;0,0-SUM($A$76:AF76),0))</f>
        <v>#VALUE!</v>
      </c>
      <c r="AH76" s="294" t="e">
        <f ca="1">IF(((SUM($B$55:AH55)+SUM($B$57:AH61))+SUM($B$78:AH78))&lt;0,((SUM($B$55:AH55)+SUM($B$57:AH61))+SUM($B$78:AH78))*0.2-SUM($A$76:AG76),IF(SUM($A$76:AG76)&lt;0,0-SUM($A$76:AG76),0))</f>
        <v>#VALUE!</v>
      </c>
      <c r="AI76" s="294" t="e">
        <f ca="1">IF(((SUM($B$55:AI55)+SUM($B$57:AI61))+SUM($B$78:AI78))&lt;0,((SUM($B$55:AI55)+SUM($B$57:AI61))+SUM($B$78:AI78))*0.2-SUM($A$76:AH76),IF(SUM($A$76:AH76)&lt;0,0-SUM($A$76:AH76),0))</f>
        <v>#VALUE!</v>
      </c>
      <c r="AJ76" s="294" t="e">
        <f ca="1">IF(((SUM($B$55:AJ55)+SUM($B$57:AJ61))+SUM($B$78:AJ78))&lt;0,((SUM($B$55:AJ55)+SUM($B$57:AJ61))+SUM($B$78:AJ78))*0.2-SUM($A$76:AI76),IF(SUM($A$76:AI76)&lt;0,0-SUM($A$76:AI76),0))</f>
        <v>#VALUE!</v>
      </c>
      <c r="AK76" s="294" t="e">
        <f ca="1">IF(((SUM($B$55:AK55)+SUM($B$57:AK61))+SUM($B$78:AK78))&lt;0,((SUM($B$55:AK55)+SUM($B$57:AK61))+SUM($B$78:AK78))*0.2-SUM($A$76:AJ76),IF(SUM($A$76:AJ76)&lt;0,0-SUM($A$76:AJ76),0))</f>
        <v>#VALUE!</v>
      </c>
      <c r="AL76" s="294" t="e">
        <f ca="1">IF(((SUM($B$55:AL55)+SUM($B$57:AL61))+SUM($B$78:AL78))&lt;0,((SUM($B$55:AL55)+SUM($B$57:AL61))+SUM($B$78:AL78))*0.2-SUM($A$76:AK76),IF(SUM($A$76:AK76)&lt;0,0-SUM($A$76:AK76),0))</f>
        <v>#VALUE!</v>
      </c>
      <c r="AM76" s="294" t="e">
        <f ca="1">IF(((SUM($B$55:AM55)+SUM($B$57:AM61))+SUM($B$78:AM78))&lt;0,((SUM($B$55:AM55)+SUM($B$57:AM61))+SUM($B$78:AM78))*0.2-SUM($A$76:AL76),IF(SUM($A$76:AL76)&lt;0,0-SUM($A$76:AL76),0))</f>
        <v>#VALUE!</v>
      </c>
      <c r="AN76" s="294" t="e">
        <f ca="1">IF(((SUM($B$55:AN55)+SUM($B$57:AN61))+SUM($B$78:AN78))&lt;0,((SUM($B$55:AN55)+SUM($B$57:AN61))+SUM($B$78:AN78))*0.2-SUM($A$76:AM76),IF(SUM($A$76:AM76)&lt;0,0-SUM($A$76:AM76),0))</f>
        <v>#VALUE!</v>
      </c>
      <c r="AO76" s="294" t="e">
        <f ca="1">IF(((SUM($B$55:AO55)+SUM($B$57:AO61))+SUM($B$78:AO78))&lt;0,((SUM($B$55:AO55)+SUM($B$57:AO61))+SUM($B$78:AO78))*0.2-SUM($A$76:AN76),IF(SUM($A$76:AN76)&lt;0,0-SUM($A$76:AN76),0))</f>
        <v>#VALUE!</v>
      </c>
      <c r="AP76" s="294" t="e">
        <f ca="1">IF(((SUM($B$55:AP55)+SUM($B$57:AP61))+SUM($B$78:AP78))&lt;0,((SUM($B$55:AP55)+SUM($B$57:AP61))+SUM($B$78:AP78))*0.2-SUM($A$76:AO76),IF(SUM($A$76:AO76)&lt;0,0-SUM($A$76:AO76),0))</f>
        <v>#VALUE!</v>
      </c>
      <c r="AQ76" s="294" t="e">
        <f ca="1">IF(((SUM($B$55:AQ55)+SUM($B$57:AQ61))+SUM($B$78:AQ78))&lt;0,((SUM($B$55:AQ55)+SUM($B$57:AQ61))+SUM($B$78:AQ78))*0.2-SUM($A$76:AP76),IF(SUM($A$76:AP76)&lt;0,0-SUM($A$76:AP76),0))</f>
        <v>#VALUE!</v>
      </c>
      <c r="AR76" s="294" t="e">
        <f ca="1">IF(((SUM($B$55:AR55)+SUM($B$57:AR61))+SUM($B$78:AR78))&lt;0,((SUM($B$55:AR55)+SUM($B$57:AR61))+SUM($B$78:AR78))*0.2-SUM($A$76:AQ76),IF(SUM($A$76:AQ76)&lt;0,0-SUM($A$76:AQ76),0))</f>
        <v>#VALUE!</v>
      </c>
      <c r="AS76" s="294" t="e">
        <f ca="1">IF(((SUM($B$55:AS55)+SUM($B$57:AS61))+SUM($B$78:AS78))&lt;0,((SUM($B$55:AS55)+SUM($B$57:AS61))+SUM($B$78:AS78))*0.2-SUM($A$76:AR76),IF(SUM($A$76:AR76)&lt;0,0-SUM($A$76:AR76),0))</f>
        <v>#VALUE!</v>
      </c>
      <c r="AT76" s="294" t="e">
        <f ca="1">IF(((SUM($B$55:AT55)+SUM($B$57:AT61))+SUM($B$78:AT78))&lt;0,((SUM($B$55:AT55)+SUM($B$57:AT61))+SUM($B$78:AT78))*0.2-SUM($A$76:AS76),IF(SUM($A$76:AS76)&lt;0,0-SUM($A$76:AS76),0))</f>
        <v>#VALUE!</v>
      </c>
      <c r="AU76" s="294" t="e">
        <f ca="1">IF(((SUM($B$55:AU55)+SUM($B$57:AU61))+SUM($B$78:AU78))&lt;0,((SUM($B$55:AU55)+SUM($B$57:AU61))+SUM($B$78:AU78))*0.2-SUM($A$76:AT76),IF(SUM($A$76:AT76)&lt;0,0-SUM($A$76:AT76),0))</f>
        <v>#VALUE!</v>
      </c>
      <c r="AV76" s="294" t="e">
        <f ca="1">IF(((SUM($B$55:AV55)+SUM($B$57:AV61))+SUM($B$78:AV78))&lt;0,((SUM($B$55:AV55)+SUM($B$57:AV61))+SUM($B$78:AV78))*0.2-SUM($A$76:AU76),IF(SUM($A$76:AU76)&lt;0,0-SUM($A$76:AU76),0))</f>
        <v>#VALUE!</v>
      </c>
      <c r="AW76" s="294" t="e">
        <f ca="1">IF(((SUM($B$55:AW55)+SUM($B$57:AW61))+SUM($B$78:AW78))&lt;0,((SUM($B$55:AW55)+SUM($B$57:AW61))+SUM($B$78:AW78))*0.2-SUM($A$76:AV76),IF(SUM($A$76:AV76)&lt;0,0-SUM($A$76:AV76),0))</f>
        <v>#VALUE!</v>
      </c>
      <c r="AX76" s="294" t="e">
        <f ca="1">IF(((SUM($B$55:AX55)+SUM($B$57:AX61))+SUM($B$78:AX78))&lt;0,((SUM($B$55:AX55)+SUM($B$57:AX61))+SUM($B$78:AX78))*0.2-SUM($A$76:AW76),IF(SUM($A$76:AW76)&lt;0,0-SUM($A$76:AW76),0))</f>
        <v>#VALUE!</v>
      </c>
      <c r="AY76" s="294" t="e">
        <f ca="1">IF(((SUM($B$55:AY55)+SUM($B$57:AY61))+SUM($B$78:AY78))&lt;0,((SUM($B$55:AY55)+SUM($B$57:AY61))+SUM($B$78:AY78))*0.2-SUM($A$76:AX76),IF(SUM($A$76:AX76)&lt;0,0-SUM($A$76:AX76),0))</f>
        <v>#VALUE!</v>
      </c>
      <c r="AZ76" s="294" t="e">
        <f ca="1">IF(((SUM($B$55:AZ55)+SUM($B$57:AZ61))+SUM($B$78:AZ78))&lt;0,((SUM($B$55:AZ55)+SUM($B$57:AZ61))+SUM($B$78:AZ78))*0.2-SUM($A$76:AY76),IF(SUM($A$76:AY76)&lt;0,0-SUM($A$76:AY76),0))</f>
        <v>#VALUE!</v>
      </c>
      <c r="BA76" s="294" t="e">
        <f ca="1">IF(((SUM($B$55:BA55)+SUM($B$57:BA61))+SUM($B$78:BA78))&lt;0,((SUM($B$55:BA55)+SUM($B$57:BA61))+SUM($B$78:BA78))*0.2-SUM($A$76:AZ76),IF(SUM($A$76:AZ76)&lt;0,0-SUM($A$76:AZ76),0))</f>
        <v>#VALUE!</v>
      </c>
      <c r="BB76" s="294" t="e">
        <f ca="1">IF(((SUM($B$55:BB55)+SUM($B$57:BB61))+SUM($B$78:BB78))&lt;0,((SUM($B$55:BB55)+SUM($B$57:BB61))+SUM($B$78:BB78))*0.2-SUM($A$76:BA76),IF(SUM($A$76:BA76)&lt;0,0-SUM($A$76:BA76),0))</f>
        <v>#VALUE!</v>
      </c>
      <c r="BC76" s="294" t="e">
        <f ca="1">IF(((SUM($B$55:BC55)+SUM($B$57:BC61))+SUM($B$78:BC78))&lt;0,((SUM($B$55:BC55)+SUM($B$57:BC61))+SUM($B$78:BC78))*0.2-SUM($A$76:BB76),IF(SUM($A$76:BB76)&lt;0,0-SUM($A$76:BB76),0))</f>
        <v>#VALUE!</v>
      </c>
      <c r="BD76" s="294" t="e">
        <f ca="1">IF(((SUM($B$55:BD55)+SUM($B$57:BD61))+SUM($B$78:BD78))&lt;0,((SUM($B$55:BD55)+SUM($B$57:BD61))+SUM($B$78:BD78))*0.2-SUM($A$76:BC76),IF(SUM($A$76:BC76)&lt;0,0-SUM($A$76:BC76),0))</f>
        <v>#VALUE!</v>
      </c>
      <c r="BE76" s="294" t="e">
        <f ca="1">IF(((SUM($B$55:BE55)+SUM($B$57:BE61))+SUM($B$78:BE78))&lt;0,((SUM($B$55:BE55)+SUM($B$57:BE61))+SUM($B$78:BE78))*0.2-SUM($A$76:BD76),IF(SUM($A$76:BD76)&lt;0,0-SUM($A$76:BD76),0))</f>
        <v>#VALUE!</v>
      </c>
      <c r="BF76" s="294" t="e">
        <f ca="1">IF(((SUM($B$55:BF55)+SUM($B$57:BF61))+SUM($B$78:BF78))&lt;0,((SUM($B$55:BF55)+SUM($B$57:BF61))+SUM($B$78:BF78))*0.2-SUM($A$76:BE76),IF(SUM($A$76:BE76)&lt;0,0-SUM($A$76:BE76),0))</f>
        <v>#VALUE!</v>
      </c>
      <c r="BG76" s="294" t="e">
        <f ca="1">IF(((SUM($B$55:BG55)+SUM($B$57:BG61))+SUM($B$78:BG78))&lt;0,((SUM($B$55:BG55)+SUM($B$57:BG61))+SUM($B$78:BG78))*0.2-SUM($A$76:BF76),IF(SUM($A$76:BF76)&lt;0,0-SUM($A$76:BF76),0))</f>
        <v>#VALUE!</v>
      </c>
      <c r="BH76" s="294" t="e">
        <f ca="1">IF(((SUM($B$55:BH55)+SUM($B$57:BH61))+SUM($B$78:BH78))&lt;0,((SUM($B$55:BH55)+SUM($B$57:BH61))+SUM($B$78:BH78))*0.2-SUM($A$76:BG76),IF(SUM($A$76:BG76)&lt;0,0-SUM($A$76:BG76),0))</f>
        <v>#VALUE!</v>
      </c>
      <c r="BI76" s="294" t="e">
        <f ca="1">IF(((SUM($B$55:BI55)+SUM($B$57:BI61))+SUM($B$78:BI78))&lt;0,((SUM($B$55:BI55)+SUM($B$57:BI61))+SUM($B$78:BI78))*0.2-SUM($A$76:BH76),IF(SUM($A$76:BH76)&lt;0,0-SUM($A$76:BH76),0))</f>
        <v>#VALUE!</v>
      </c>
    </row>
    <row r="77" spans="1:61" x14ac:dyDescent="0.25">
      <c r="A77" s="287" t="s">
        <v>537</v>
      </c>
      <c r="B77" s="286">
        <f>-B55*(B30)</f>
        <v>0</v>
      </c>
      <c r="C77" s="286" t="e">
        <f t="shared" ref="C77:AH77" ca="1" si="41">IF(C2&lt;=Prj_Start+Prj_Len-1,(-(C55-B55)*$B$30)," ")</f>
        <v>#VALUE!</v>
      </c>
      <c r="D77" s="286" t="e">
        <f t="shared" ca="1" si="41"/>
        <v>#VALUE!</v>
      </c>
      <c r="E77" s="286" t="e">
        <f t="shared" ca="1" si="41"/>
        <v>#VALUE!</v>
      </c>
      <c r="F77" s="286" t="e">
        <f t="shared" ca="1" si="41"/>
        <v>#VALUE!</v>
      </c>
      <c r="G77" s="286" t="e">
        <f t="shared" ca="1" si="41"/>
        <v>#VALUE!</v>
      </c>
      <c r="H77" s="286" t="e">
        <f t="shared" ca="1" si="41"/>
        <v>#VALUE!</v>
      </c>
      <c r="I77" s="286" t="e">
        <f t="shared" ca="1" si="41"/>
        <v>#VALUE!</v>
      </c>
      <c r="J77" s="286" t="e">
        <f t="shared" ca="1" si="41"/>
        <v>#VALUE!</v>
      </c>
      <c r="K77" s="286" t="e">
        <f t="shared" ca="1" si="41"/>
        <v>#VALUE!</v>
      </c>
      <c r="L77" s="286" t="e">
        <f t="shared" ca="1" si="41"/>
        <v>#VALUE!</v>
      </c>
      <c r="M77" s="286" t="e">
        <f t="shared" ca="1" si="41"/>
        <v>#VALUE!</v>
      </c>
      <c r="N77" s="286" t="e">
        <f t="shared" ca="1" si="41"/>
        <v>#VALUE!</v>
      </c>
      <c r="O77" s="286" t="e">
        <f t="shared" ca="1" si="41"/>
        <v>#VALUE!</v>
      </c>
      <c r="P77" s="286" t="e">
        <f t="shared" ca="1" si="41"/>
        <v>#VALUE!</v>
      </c>
      <c r="Q77" s="286" t="e">
        <f t="shared" ca="1" si="41"/>
        <v>#VALUE!</v>
      </c>
      <c r="R77" s="286" t="e">
        <f t="shared" ca="1" si="41"/>
        <v>#VALUE!</v>
      </c>
      <c r="S77" s="286" t="e">
        <f t="shared" ca="1" si="41"/>
        <v>#VALUE!</v>
      </c>
      <c r="T77" s="286" t="e">
        <f t="shared" ca="1" si="41"/>
        <v>#VALUE!</v>
      </c>
      <c r="U77" s="286" t="e">
        <f t="shared" ca="1" si="41"/>
        <v>#VALUE!</v>
      </c>
      <c r="V77" s="286" t="e">
        <f t="shared" ca="1" si="41"/>
        <v>#VALUE!</v>
      </c>
      <c r="W77" s="286" t="e">
        <f t="shared" ca="1" si="41"/>
        <v>#VALUE!</v>
      </c>
      <c r="X77" s="286" t="e">
        <f t="shared" ca="1" si="41"/>
        <v>#VALUE!</v>
      </c>
      <c r="Y77" s="286" t="e">
        <f t="shared" ca="1" si="41"/>
        <v>#VALUE!</v>
      </c>
      <c r="Z77" s="286" t="e">
        <f t="shared" ca="1" si="41"/>
        <v>#VALUE!</v>
      </c>
      <c r="AA77" s="286" t="e">
        <f t="shared" ca="1" si="41"/>
        <v>#VALUE!</v>
      </c>
      <c r="AB77" s="286" t="e">
        <f t="shared" ca="1" si="41"/>
        <v>#VALUE!</v>
      </c>
      <c r="AC77" s="286" t="e">
        <f t="shared" ca="1" si="41"/>
        <v>#VALUE!</v>
      </c>
      <c r="AD77" s="286" t="e">
        <f t="shared" ca="1" si="41"/>
        <v>#VALUE!</v>
      </c>
      <c r="AE77" s="286" t="e">
        <f t="shared" ca="1" si="41"/>
        <v>#VALUE!</v>
      </c>
      <c r="AF77" s="286" t="e">
        <f t="shared" ca="1" si="41"/>
        <v>#VALUE!</v>
      </c>
      <c r="AG77" s="286" t="e">
        <f t="shared" ca="1" si="41"/>
        <v>#VALUE!</v>
      </c>
      <c r="AH77" s="286" t="e">
        <f t="shared" ca="1" si="41"/>
        <v>#VALUE!</v>
      </c>
      <c r="AI77" s="286" t="e">
        <f t="shared" ref="AI77:BI77" ca="1" si="42">IF(AI2&lt;=Prj_Start+Prj_Len-1,(-(AI55-AH55)*$B$30)," ")</f>
        <v>#VALUE!</v>
      </c>
      <c r="AJ77" s="286" t="e">
        <f t="shared" ca="1" si="42"/>
        <v>#VALUE!</v>
      </c>
      <c r="AK77" s="286" t="e">
        <f t="shared" ca="1" si="42"/>
        <v>#VALUE!</v>
      </c>
      <c r="AL77" s="286" t="e">
        <f t="shared" ca="1" si="42"/>
        <v>#VALUE!</v>
      </c>
      <c r="AM77" s="286" t="e">
        <f t="shared" ca="1" si="42"/>
        <v>#VALUE!</v>
      </c>
      <c r="AN77" s="286" t="e">
        <f t="shared" ca="1" si="42"/>
        <v>#VALUE!</v>
      </c>
      <c r="AO77" s="286" t="e">
        <f t="shared" ca="1" si="42"/>
        <v>#VALUE!</v>
      </c>
      <c r="AP77" s="286" t="e">
        <f t="shared" ca="1" si="42"/>
        <v>#VALUE!</v>
      </c>
      <c r="AQ77" s="286" t="e">
        <f t="shared" ca="1" si="42"/>
        <v>#VALUE!</v>
      </c>
      <c r="AR77" s="286" t="e">
        <f t="shared" ca="1" si="42"/>
        <v>#VALUE!</v>
      </c>
      <c r="AS77" s="286" t="e">
        <f t="shared" ca="1" si="42"/>
        <v>#VALUE!</v>
      </c>
      <c r="AT77" s="286" t="e">
        <f t="shared" ca="1" si="42"/>
        <v>#VALUE!</v>
      </c>
      <c r="AU77" s="286" t="e">
        <f t="shared" ca="1" si="42"/>
        <v>#VALUE!</v>
      </c>
      <c r="AV77" s="286" t="e">
        <f t="shared" ca="1" si="42"/>
        <v>#VALUE!</v>
      </c>
      <c r="AW77" s="286" t="e">
        <f t="shared" ca="1" si="42"/>
        <v>#VALUE!</v>
      </c>
      <c r="AX77" s="286" t="e">
        <f t="shared" ca="1" si="42"/>
        <v>#VALUE!</v>
      </c>
      <c r="AY77" s="286" t="e">
        <f t="shared" ca="1" si="42"/>
        <v>#VALUE!</v>
      </c>
      <c r="AZ77" s="286" t="e">
        <f t="shared" ca="1" si="42"/>
        <v>#VALUE!</v>
      </c>
      <c r="BA77" s="286" t="str">
        <f t="shared" si="42"/>
        <v xml:space="preserve"> </v>
      </c>
      <c r="BB77" s="286" t="str">
        <f t="shared" si="42"/>
        <v xml:space="preserve"> </v>
      </c>
      <c r="BC77" s="286" t="str">
        <f t="shared" si="42"/>
        <v xml:space="preserve"> </v>
      </c>
      <c r="BD77" s="286" t="str">
        <f t="shared" si="42"/>
        <v xml:space="preserve"> </v>
      </c>
      <c r="BE77" s="286" t="str">
        <f t="shared" si="42"/>
        <v xml:space="preserve"> </v>
      </c>
      <c r="BF77" s="286" t="str">
        <f t="shared" si="42"/>
        <v xml:space="preserve"> </v>
      </c>
      <c r="BG77" s="286" t="str">
        <f t="shared" si="42"/>
        <v xml:space="preserve"> </v>
      </c>
      <c r="BH77" s="286" t="str">
        <f t="shared" si="42"/>
        <v xml:space="preserve"> </v>
      </c>
      <c r="BI77" s="286" t="str">
        <f t="shared" si="42"/>
        <v xml:space="preserve"> </v>
      </c>
    </row>
    <row r="78" spans="1:61" x14ac:dyDescent="0.25">
      <c r="A78" s="287" t="s">
        <v>538</v>
      </c>
      <c r="B78" s="286">
        <f>-($B$16+$B$17)*$B$19</f>
        <v>-11781120</v>
      </c>
      <c r="C78" s="286">
        <v>0</v>
      </c>
      <c r="D78" s="286">
        <v>0</v>
      </c>
      <c r="E78" s="286">
        <v>0</v>
      </c>
      <c r="F78" s="286">
        <v>0</v>
      </c>
      <c r="G78" s="286">
        <v>0</v>
      </c>
      <c r="H78" s="286">
        <v>0</v>
      </c>
      <c r="I78" s="286">
        <v>0</v>
      </c>
      <c r="J78" s="286">
        <v>0</v>
      </c>
      <c r="K78" s="286">
        <v>0</v>
      </c>
      <c r="L78" s="286">
        <v>0</v>
      </c>
      <c r="M78" s="286">
        <v>0</v>
      </c>
      <c r="N78" s="286">
        <v>0</v>
      </c>
      <c r="O78" s="286">
        <v>0</v>
      </c>
      <c r="P78" s="286">
        <v>0</v>
      </c>
      <c r="Q78" s="286">
        <v>0</v>
      </c>
      <c r="R78" s="286">
        <v>0</v>
      </c>
      <c r="S78" s="286">
        <v>0</v>
      </c>
      <c r="T78" s="286">
        <v>0</v>
      </c>
      <c r="U78" s="286">
        <v>0</v>
      </c>
      <c r="V78" s="286">
        <v>0</v>
      </c>
      <c r="W78" s="286">
        <v>0</v>
      </c>
      <c r="X78" s="286">
        <v>0</v>
      </c>
      <c r="Y78" s="286">
        <v>0</v>
      </c>
      <c r="Z78" s="286">
        <v>0</v>
      </c>
      <c r="AA78" s="286">
        <v>0</v>
      </c>
      <c r="AB78" s="286">
        <v>0</v>
      </c>
      <c r="AC78" s="286">
        <v>0</v>
      </c>
      <c r="AD78" s="286">
        <v>0</v>
      </c>
      <c r="AE78" s="286">
        <v>0</v>
      </c>
      <c r="AF78" s="286">
        <v>0</v>
      </c>
      <c r="AG78" s="286">
        <v>0</v>
      </c>
      <c r="AH78" s="286">
        <v>0</v>
      </c>
      <c r="AI78" s="286">
        <v>0</v>
      </c>
      <c r="AJ78" s="286">
        <v>0</v>
      </c>
      <c r="AK78" s="286">
        <v>0</v>
      </c>
      <c r="AL78" s="286">
        <v>0</v>
      </c>
      <c r="AM78" s="286">
        <v>0</v>
      </c>
      <c r="AN78" s="286">
        <v>0</v>
      </c>
      <c r="AO78" s="286">
        <v>0</v>
      </c>
      <c r="AP78" s="286">
        <v>0</v>
      </c>
      <c r="AQ78" s="286">
        <v>0</v>
      </c>
      <c r="AR78" s="286">
        <v>0</v>
      </c>
      <c r="AS78" s="286">
        <v>0</v>
      </c>
      <c r="AT78" s="286">
        <v>0</v>
      </c>
      <c r="AU78" s="286">
        <v>0</v>
      </c>
      <c r="AV78" s="286">
        <v>0</v>
      </c>
      <c r="AW78" s="286">
        <v>0</v>
      </c>
      <c r="AX78" s="286">
        <v>0</v>
      </c>
      <c r="AY78" s="286">
        <v>0</v>
      </c>
      <c r="AZ78" s="286">
        <v>0</v>
      </c>
      <c r="BA78" s="286">
        <v>1</v>
      </c>
      <c r="BB78" s="286">
        <v>2</v>
      </c>
      <c r="BC78" s="286">
        <v>3</v>
      </c>
      <c r="BD78" s="286">
        <v>4</v>
      </c>
      <c r="BE78" s="286">
        <v>5</v>
      </c>
      <c r="BF78" s="286">
        <v>6</v>
      </c>
      <c r="BG78" s="286">
        <v>7</v>
      </c>
      <c r="BH78" s="286">
        <v>8</v>
      </c>
      <c r="BI78" s="286">
        <v>9</v>
      </c>
    </row>
    <row r="79" spans="1:61" x14ac:dyDescent="0.25">
      <c r="A79" s="287" t="s">
        <v>539</v>
      </c>
      <c r="B79" s="286">
        <f t="shared" ref="B79:BI79" si="43">B50-B51</f>
        <v>0</v>
      </c>
      <c r="C79" s="286">
        <f>IF(C2&lt;=Prj_Start+Prj_Len-1,C50-C51,"")</f>
        <v>0</v>
      </c>
      <c r="D79" s="286">
        <f t="shared" si="43"/>
        <v>0</v>
      </c>
      <c r="E79" s="286">
        <f t="shared" si="43"/>
        <v>0</v>
      </c>
      <c r="F79" s="286">
        <f t="shared" si="43"/>
        <v>0</v>
      </c>
      <c r="G79" s="286">
        <f t="shared" si="43"/>
        <v>0</v>
      </c>
      <c r="H79" s="286">
        <f t="shared" si="43"/>
        <v>0</v>
      </c>
      <c r="I79" s="286">
        <f t="shared" si="43"/>
        <v>0</v>
      </c>
      <c r="J79" s="286">
        <f t="shared" si="43"/>
        <v>0</v>
      </c>
      <c r="K79" s="286">
        <f t="shared" si="43"/>
        <v>0</v>
      </c>
      <c r="L79" s="286">
        <f t="shared" si="43"/>
        <v>0</v>
      </c>
      <c r="M79" s="286">
        <f t="shared" si="43"/>
        <v>0</v>
      </c>
      <c r="N79" s="286">
        <f t="shared" si="43"/>
        <v>0</v>
      </c>
      <c r="O79" s="286">
        <f t="shared" si="43"/>
        <v>0</v>
      </c>
      <c r="P79" s="286">
        <f t="shared" si="43"/>
        <v>0</v>
      </c>
      <c r="Q79" s="286">
        <f t="shared" si="43"/>
        <v>0</v>
      </c>
      <c r="R79" s="286">
        <f t="shared" si="43"/>
        <v>0</v>
      </c>
      <c r="S79" s="286">
        <f t="shared" si="43"/>
        <v>0</v>
      </c>
      <c r="T79" s="286">
        <f t="shared" si="43"/>
        <v>0</v>
      </c>
      <c r="U79" s="286">
        <f t="shared" si="43"/>
        <v>0</v>
      </c>
      <c r="V79" s="286">
        <f t="shared" si="43"/>
        <v>0</v>
      </c>
      <c r="W79" s="286">
        <f t="shared" si="43"/>
        <v>0</v>
      </c>
      <c r="X79" s="286">
        <f t="shared" si="43"/>
        <v>0</v>
      </c>
      <c r="Y79" s="286">
        <f t="shared" si="43"/>
        <v>0</v>
      </c>
      <c r="Z79" s="286">
        <f t="shared" si="43"/>
        <v>0</v>
      </c>
      <c r="AA79" s="286">
        <f t="shared" si="43"/>
        <v>0</v>
      </c>
      <c r="AB79" s="286">
        <f t="shared" si="43"/>
        <v>0</v>
      </c>
      <c r="AC79" s="286">
        <f t="shared" si="43"/>
        <v>0</v>
      </c>
      <c r="AD79" s="286">
        <f t="shared" si="43"/>
        <v>0</v>
      </c>
      <c r="AE79" s="286">
        <f t="shared" si="43"/>
        <v>0</v>
      </c>
      <c r="AF79" s="286">
        <f t="shared" si="43"/>
        <v>0</v>
      </c>
      <c r="AG79" s="286">
        <f t="shared" si="43"/>
        <v>0</v>
      </c>
      <c r="AH79" s="286">
        <f t="shared" si="43"/>
        <v>0</v>
      </c>
      <c r="AI79" s="286">
        <f t="shared" si="43"/>
        <v>0</v>
      </c>
      <c r="AJ79" s="286">
        <f t="shared" si="43"/>
        <v>0</v>
      </c>
      <c r="AK79" s="286">
        <f t="shared" si="43"/>
        <v>0</v>
      </c>
      <c r="AL79" s="286">
        <f t="shared" si="43"/>
        <v>0</v>
      </c>
      <c r="AM79" s="286">
        <f t="shared" si="43"/>
        <v>0</v>
      </c>
      <c r="AN79" s="286">
        <f t="shared" si="43"/>
        <v>0</v>
      </c>
      <c r="AO79" s="286">
        <f t="shared" si="43"/>
        <v>0</v>
      </c>
      <c r="AP79" s="286">
        <f t="shared" si="43"/>
        <v>0</v>
      </c>
      <c r="AQ79" s="286">
        <f t="shared" si="43"/>
        <v>0</v>
      </c>
      <c r="AR79" s="286">
        <f t="shared" si="43"/>
        <v>0</v>
      </c>
      <c r="AS79" s="286">
        <f t="shared" si="43"/>
        <v>0</v>
      </c>
      <c r="AT79" s="286">
        <f t="shared" si="43"/>
        <v>0</v>
      </c>
      <c r="AU79" s="286">
        <f t="shared" si="43"/>
        <v>0</v>
      </c>
      <c r="AV79" s="286">
        <f t="shared" si="43"/>
        <v>0</v>
      </c>
      <c r="AW79" s="286">
        <f t="shared" si="43"/>
        <v>0</v>
      </c>
      <c r="AX79" s="286">
        <f t="shared" si="43"/>
        <v>0</v>
      </c>
      <c r="AY79" s="286">
        <f t="shared" si="43"/>
        <v>0</v>
      </c>
      <c r="AZ79" s="286">
        <f t="shared" si="43"/>
        <v>0</v>
      </c>
      <c r="BA79" s="286">
        <f t="shared" si="43"/>
        <v>0</v>
      </c>
      <c r="BB79" s="286">
        <f t="shared" si="43"/>
        <v>0</v>
      </c>
      <c r="BC79" s="286">
        <f t="shared" si="43"/>
        <v>0</v>
      </c>
      <c r="BD79" s="286">
        <f t="shared" si="43"/>
        <v>0</v>
      </c>
      <c r="BE79" s="286">
        <f t="shared" si="43"/>
        <v>0</v>
      </c>
      <c r="BF79" s="286">
        <f t="shared" si="43"/>
        <v>0</v>
      </c>
      <c r="BG79" s="286">
        <f t="shared" si="43"/>
        <v>0</v>
      </c>
      <c r="BH79" s="286">
        <f t="shared" si="43"/>
        <v>0</v>
      </c>
      <c r="BI79" s="286">
        <f t="shared" si="43"/>
        <v>0</v>
      </c>
    </row>
    <row r="80" spans="1:61" s="233" customFormat="1" ht="14.25" x14ac:dyDescent="0.25">
      <c r="A80" s="295" t="s">
        <v>540</v>
      </c>
      <c r="B80" s="284">
        <f>SUM(B72:B79)</f>
        <v>-14137344</v>
      </c>
      <c r="C80" s="284" t="e">
        <f t="shared" ref="C80:AH80" ca="1" si="44">IF(C2&lt;=Prj_Start+Prj_Len-1,SUM(C72:C79),"")</f>
        <v>#VALUE!</v>
      </c>
      <c r="D80" s="284" t="e">
        <f t="shared" ca="1" si="44"/>
        <v>#VALUE!</v>
      </c>
      <c r="E80" s="284" t="e">
        <f t="shared" ca="1" si="44"/>
        <v>#VALUE!</v>
      </c>
      <c r="F80" s="284" t="e">
        <f t="shared" ca="1" si="44"/>
        <v>#VALUE!</v>
      </c>
      <c r="G80" s="284" t="e">
        <f t="shared" ca="1" si="44"/>
        <v>#VALUE!</v>
      </c>
      <c r="H80" s="284" t="e">
        <f t="shared" ca="1" si="44"/>
        <v>#VALUE!</v>
      </c>
      <c r="I80" s="284" t="e">
        <f t="shared" ca="1" si="44"/>
        <v>#VALUE!</v>
      </c>
      <c r="J80" s="284" t="e">
        <f t="shared" ca="1" si="44"/>
        <v>#VALUE!</v>
      </c>
      <c r="K80" s="284" t="e">
        <f t="shared" ca="1" si="44"/>
        <v>#VALUE!</v>
      </c>
      <c r="L80" s="284" t="e">
        <f t="shared" ca="1" si="44"/>
        <v>#VALUE!</v>
      </c>
      <c r="M80" s="284" t="e">
        <f t="shared" ca="1" si="44"/>
        <v>#VALUE!</v>
      </c>
      <c r="N80" s="284" t="e">
        <f t="shared" ca="1" si="44"/>
        <v>#VALUE!</v>
      </c>
      <c r="O80" s="284" t="e">
        <f t="shared" ca="1" si="44"/>
        <v>#VALUE!</v>
      </c>
      <c r="P80" s="284" t="e">
        <f t="shared" ca="1" si="44"/>
        <v>#VALUE!</v>
      </c>
      <c r="Q80" s="284" t="e">
        <f t="shared" ca="1" si="44"/>
        <v>#VALUE!</v>
      </c>
      <c r="R80" s="284" t="e">
        <f t="shared" ca="1" si="44"/>
        <v>#VALUE!</v>
      </c>
      <c r="S80" s="284" t="e">
        <f t="shared" ca="1" si="44"/>
        <v>#VALUE!</v>
      </c>
      <c r="T80" s="284" t="e">
        <f t="shared" ca="1" si="44"/>
        <v>#VALUE!</v>
      </c>
      <c r="U80" s="284" t="e">
        <f t="shared" ca="1" si="44"/>
        <v>#VALUE!</v>
      </c>
      <c r="V80" s="284" t="e">
        <f t="shared" ca="1" si="44"/>
        <v>#VALUE!</v>
      </c>
      <c r="W80" s="284" t="e">
        <f t="shared" ca="1" si="44"/>
        <v>#VALUE!</v>
      </c>
      <c r="X80" s="284" t="e">
        <f t="shared" ca="1" si="44"/>
        <v>#VALUE!</v>
      </c>
      <c r="Y80" s="284" t="e">
        <f t="shared" ca="1" si="44"/>
        <v>#VALUE!</v>
      </c>
      <c r="Z80" s="284" t="e">
        <f t="shared" ca="1" si="44"/>
        <v>#VALUE!</v>
      </c>
      <c r="AA80" s="284" t="e">
        <f t="shared" ca="1" si="44"/>
        <v>#VALUE!</v>
      </c>
      <c r="AB80" s="284" t="e">
        <f t="shared" ca="1" si="44"/>
        <v>#VALUE!</v>
      </c>
      <c r="AC80" s="284" t="e">
        <f t="shared" ca="1" si="44"/>
        <v>#VALUE!</v>
      </c>
      <c r="AD80" s="284" t="e">
        <f t="shared" ca="1" si="44"/>
        <v>#VALUE!</v>
      </c>
      <c r="AE80" s="284" t="e">
        <f t="shared" ca="1" si="44"/>
        <v>#VALUE!</v>
      </c>
      <c r="AF80" s="284" t="e">
        <f t="shared" ca="1" si="44"/>
        <v>#VALUE!</v>
      </c>
      <c r="AG80" s="284" t="e">
        <f t="shared" ca="1" si="44"/>
        <v>#VALUE!</v>
      </c>
      <c r="AH80" s="284" t="e">
        <f t="shared" ca="1" si="44"/>
        <v>#VALUE!</v>
      </c>
      <c r="AI80" s="284" t="e">
        <f t="shared" ref="AI80:BI80" ca="1" si="45">IF(AI2&lt;=Prj_Start+Prj_Len-1,SUM(AI72:AI79),"")</f>
        <v>#VALUE!</v>
      </c>
      <c r="AJ80" s="284" t="e">
        <f t="shared" ca="1" si="45"/>
        <v>#VALUE!</v>
      </c>
      <c r="AK80" s="284" t="e">
        <f t="shared" ca="1" si="45"/>
        <v>#VALUE!</v>
      </c>
      <c r="AL80" s="284" t="e">
        <f t="shared" ca="1" si="45"/>
        <v>#VALUE!</v>
      </c>
      <c r="AM80" s="284" t="e">
        <f t="shared" ca="1" si="45"/>
        <v>#VALUE!</v>
      </c>
      <c r="AN80" s="284" t="e">
        <f t="shared" ca="1" si="45"/>
        <v>#VALUE!</v>
      </c>
      <c r="AO80" s="284" t="e">
        <f t="shared" ca="1" si="45"/>
        <v>#VALUE!</v>
      </c>
      <c r="AP80" s="284" t="e">
        <f t="shared" ca="1" si="45"/>
        <v>#VALUE!</v>
      </c>
      <c r="AQ80" s="284" t="e">
        <f t="shared" ca="1" si="45"/>
        <v>#VALUE!</v>
      </c>
      <c r="AR80" s="284" t="e">
        <f t="shared" ca="1" si="45"/>
        <v>#VALUE!</v>
      </c>
      <c r="AS80" s="284" t="e">
        <f t="shared" ca="1" si="45"/>
        <v>#VALUE!</v>
      </c>
      <c r="AT80" s="284" t="e">
        <f t="shared" ca="1" si="45"/>
        <v>#VALUE!</v>
      </c>
      <c r="AU80" s="284" t="e">
        <f t="shared" ca="1" si="45"/>
        <v>#VALUE!</v>
      </c>
      <c r="AV80" s="284" t="e">
        <f t="shared" ca="1" si="45"/>
        <v>#VALUE!</v>
      </c>
      <c r="AW80" s="284" t="e">
        <f t="shared" ca="1" si="45"/>
        <v>#VALUE!</v>
      </c>
      <c r="AX80" s="284" t="e">
        <f t="shared" ca="1" si="45"/>
        <v>#VALUE!</v>
      </c>
      <c r="AY80" s="284" t="e">
        <f t="shared" ca="1" si="45"/>
        <v>#VALUE!</v>
      </c>
      <c r="AZ80" s="284" t="e">
        <f t="shared" ca="1" si="45"/>
        <v>#VALUE!</v>
      </c>
      <c r="BA80" s="284" t="str">
        <f t="shared" si="45"/>
        <v/>
      </c>
      <c r="BB80" s="284" t="str">
        <f t="shared" si="45"/>
        <v/>
      </c>
      <c r="BC80" s="284" t="str">
        <f t="shared" si="45"/>
        <v/>
      </c>
      <c r="BD80" s="284" t="str">
        <f t="shared" si="45"/>
        <v/>
      </c>
      <c r="BE80" s="284" t="str">
        <f t="shared" si="45"/>
        <v/>
      </c>
      <c r="BF80" s="284" t="str">
        <f t="shared" si="45"/>
        <v/>
      </c>
      <c r="BG80" s="284" t="str">
        <f t="shared" si="45"/>
        <v/>
      </c>
      <c r="BH80" s="284" t="str">
        <f t="shared" si="45"/>
        <v/>
      </c>
      <c r="BI80" s="284" t="str">
        <f t="shared" si="45"/>
        <v/>
      </c>
    </row>
    <row r="81" spans="1:61" s="233" customFormat="1" ht="14.25" x14ac:dyDescent="0.25">
      <c r="A81" s="295" t="s">
        <v>541</v>
      </c>
      <c r="B81" s="284">
        <f>SUM($B$80:B80)</f>
        <v>-14137344</v>
      </c>
      <c r="C81" s="284" t="e">
        <f ca="1">IF(C2&lt;=Prj_Start+Prj_Len-1,SUM($B$80:C80),"")</f>
        <v>#VALUE!</v>
      </c>
      <c r="D81" s="284" t="e">
        <f ca="1">IF(D2&lt;=Prj_Start+Prj_Len-1,SUM($B$80:D80),"")</f>
        <v>#VALUE!</v>
      </c>
      <c r="E81" s="284" t="e">
        <f ca="1">IF(E2&lt;=Prj_Start+Prj_Len-1,SUM($B$80:E80),"")</f>
        <v>#VALUE!</v>
      </c>
      <c r="F81" s="284" t="e">
        <f ca="1">IF(F2&lt;=Prj_Start+Prj_Len-1,SUM($B$80:F80),"")</f>
        <v>#VALUE!</v>
      </c>
      <c r="G81" s="284" t="e">
        <f ca="1">IF(G2&lt;=Prj_Start+Prj_Len-1,SUM($B$80:G80),"")</f>
        <v>#VALUE!</v>
      </c>
      <c r="H81" s="284" t="e">
        <f ca="1">IF(H2&lt;=Prj_Start+Prj_Len-1,SUM($B$80:H80),"")</f>
        <v>#VALUE!</v>
      </c>
      <c r="I81" s="284" t="e">
        <f ca="1">IF(I2&lt;=Prj_Start+Prj_Len-1,SUM($B$80:I80),"")</f>
        <v>#VALUE!</v>
      </c>
      <c r="J81" s="284" t="e">
        <f ca="1">IF(J2&lt;=Prj_Start+Prj_Len-1,SUM($B$80:J80),"")</f>
        <v>#VALUE!</v>
      </c>
      <c r="K81" s="284" t="e">
        <f ca="1">IF(K2&lt;=Prj_Start+Prj_Len-1,SUM($B$80:K80),"")</f>
        <v>#VALUE!</v>
      </c>
      <c r="L81" s="284" t="e">
        <f ca="1">IF(L2&lt;=Prj_Start+Prj_Len-1,SUM($B$80:L80),"")</f>
        <v>#VALUE!</v>
      </c>
      <c r="M81" s="284" t="e">
        <f ca="1">IF(M2&lt;=Prj_Start+Prj_Len-1,SUM($B$80:M80),"")</f>
        <v>#VALUE!</v>
      </c>
      <c r="N81" s="284" t="e">
        <f ca="1">IF(N2&lt;=Prj_Start+Prj_Len-1,SUM($B$80:N80),"")</f>
        <v>#VALUE!</v>
      </c>
      <c r="O81" s="284" t="e">
        <f ca="1">IF(O2&lt;=Prj_Start+Prj_Len-1,SUM($B$80:O80),"")</f>
        <v>#VALUE!</v>
      </c>
      <c r="P81" s="284" t="e">
        <f ca="1">IF(P2&lt;=Prj_Start+Prj_Len-1,SUM($B$80:P80),"")</f>
        <v>#VALUE!</v>
      </c>
      <c r="Q81" s="284" t="e">
        <f ca="1">IF(Q2&lt;=Prj_Start+Prj_Len-1,SUM($B$80:Q80),"")</f>
        <v>#VALUE!</v>
      </c>
      <c r="R81" s="284" t="e">
        <f ca="1">IF(R2&lt;=Prj_Start+Prj_Len-1,SUM($B$80:R80),"")</f>
        <v>#VALUE!</v>
      </c>
      <c r="S81" s="284" t="e">
        <f ca="1">IF(S2&lt;=Prj_Start+Prj_Len-1,SUM($B$80:S80),"")</f>
        <v>#VALUE!</v>
      </c>
      <c r="T81" s="284" t="e">
        <f ca="1">IF(T2&lt;=Prj_Start+Prj_Len-1,SUM($B$80:T80),"")</f>
        <v>#VALUE!</v>
      </c>
      <c r="U81" s="284" t="e">
        <f ca="1">IF(U2&lt;=Prj_Start+Prj_Len-1,SUM($B$80:U80),"")</f>
        <v>#VALUE!</v>
      </c>
      <c r="V81" s="284" t="e">
        <f ca="1">IF(V2&lt;=Prj_Start+Prj_Len-1,SUM($B$80:V80),"")</f>
        <v>#VALUE!</v>
      </c>
      <c r="W81" s="284" t="e">
        <f ca="1">IF(W2&lt;=Prj_Start+Prj_Len-1,SUM($B$80:W80),"")</f>
        <v>#VALUE!</v>
      </c>
      <c r="X81" s="284" t="e">
        <f ca="1">IF(X2&lt;=Prj_Start+Prj_Len-1,SUM($B$80:X80),"")</f>
        <v>#VALUE!</v>
      </c>
      <c r="Y81" s="284" t="e">
        <f ca="1">IF(Y2&lt;=Prj_Start+Prj_Len-1,SUM($B$80:Y80),"")</f>
        <v>#VALUE!</v>
      </c>
      <c r="Z81" s="284" t="e">
        <f ca="1">IF(Z2&lt;=Prj_Start+Prj_Len-1,SUM($B$80:Z80),"")</f>
        <v>#VALUE!</v>
      </c>
      <c r="AA81" s="284" t="e">
        <f ca="1">IF(AA2&lt;=Prj_Start+Prj_Len-1,SUM($B$80:AA80),"")</f>
        <v>#VALUE!</v>
      </c>
      <c r="AB81" s="284" t="e">
        <f ca="1">IF(AB2&lt;=Prj_Start+Prj_Len-1,SUM($B$80:AB80),"")</f>
        <v>#VALUE!</v>
      </c>
      <c r="AC81" s="284" t="e">
        <f ca="1">IF(AC2&lt;=Prj_Start+Prj_Len-1,SUM($B$80:AC80),"")</f>
        <v>#VALUE!</v>
      </c>
      <c r="AD81" s="284" t="e">
        <f ca="1">IF(AD2&lt;=Prj_Start+Prj_Len-1,SUM($B$80:AD80),"")</f>
        <v>#VALUE!</v>
      </c>
      <c r="AE81" s="284" t="e">
        <f ca="1">IF(AE2&lt;=Prj_Start+Prj_Len-1,SUM($B$80:AE80),"")</f>
        <v>#VALUE!</v>
      </c>
      <c r="AF81" s="284" t="e">
        <f ca="1">IF(AF2&lt;=Prj_Start+Prj_Len-1,SUM($B$80:AF80),"")</f>
        <v>#VALUE!</v>
      </c>
      <c r="AG81" s="284" t="e">
        <f ca="1">IF(AG2&lt;=Prj_Start+Prj_Len-1,SUM($B$80:AG80),"")</f>
        <v>#VALUE!</v>
      </c>
      <c r="AH81" s="284" t="e">
        <f ca="1">IF(AH2&lt;=Prj_Start+Prj_Len-1,SUM($B$80:AH80),"")</f>
        <v>#VALUE!</v>
      </c>
      <c r="AI81" s="284" t="e">
        <f ca="1">IF(AI2&lt;=Prj_Start+Prj_Len-1,SUM($B$80:AI80),"")</f>
        <v>#VALUE!</v>
      </c>
      <c r="AJ81" s="284" t="e">
        <f ca="1">IF(AJ2&lt;=Prj_Start+Prj_Len-1,SUM($B$80:AJ80),"")</f>
        <v>#VALUE!</v>
      </c>
      <c r="AK81" s="284" t="e">
        <f ca="1">IF(AK2&lt;=Prj_Start+Prj_Len-1,SUM($B$80:AK80),"")</f>
        <v>#VALUE!</v>
      </c>
      <c r="AL81" s="284" t="e">
        <f ca="1">IF(AL2&lt;=Prj_Start+Prj_Len-1,SUM($B$80:AL80),"")</f>
        <v>#VALUE!</v>
      </c>
      <c r="AM81" s="284" t="e">
        <f ca="1">IF(AM2&lt;=Prj_Start+Prj_Len-1,SUM($B$80:AM80),"")</f>
        <v>#VALUE!</v>
      </c>
      <c r="AN81" s="284" t="e">
        <f ca="1">IF(AN2&lt;=Prj_Start+Prj_Len-1,SUM($B$80:AN80),"")</f>
        <v>#VALUE!</v>
      </c>
      <c r="AO81" s="284" t="e">
        <f ca="1">IF(AO2&lt;=Prj_Start+Prj_Len-1,SUM($B$80:AO80),"")</f>
        <v>#VALUE!</v>
      </c>
      <c r="AP81" s="284" t="e">
        <f ca="1">IF(AP2&lt;=Prj_Start+Prj_Len-1,SUM($B$80:AP80),"")</f>
        <v>#VALUE!</v>
      </c>
      <c r="AQ81" s="284" t="e">
        <f ca="1">IF(AQ2&lt;=Prj_Start+Prj_Len-1,SUM($B$80:AQ80),"")</f>
        <v>#VALUE!</v>
      </c>
      <c r="AR81" s="284" t="e">
        <f ca="1">IF(AR2&lt;=Prj_Start+Prj_Len-1,SUM($B$80:AR80),"")</f>
        <v>#VALUE!</v>
      </c>
      <c r="AS81" s="284" t="e">
        <f ca="1">IF(AS2&lt;=Prj_Start+Prj_Len-1,SUM($B$80:AS80),"")</f>
        <v>#VALUE!</v>
      </c>
      <c r="AT81" s="284" t="e">
        <f ca="1">IF(AT2&lt;=Prj_Start+Prj_Len-1,SUM($B$80:AT80),"")</f>
        <v>#VALUE!</v>
      </c>
      <c r="AU81" s="284" t="e">
        <f ca="1">IF(AU2&lt;=Prj_Start+Prj_Len-1,SUM($B$80:AU80),"")</f>
        <v>#VALUE!</v>
      </c>
      <c r="AV81" s="284" t="e">
        <f ca="1">IF(AV2&lt;=Prj_Start+Prj_Len-1,SUM($B$80:AV80),"")</f>
        <v>#VALUE!</v>
      </c>
      <c r="AW81" s="284" t="e">
        <f ca="1">IF(AW2&lt;=Prj_Start+Prj_Len-1,SUM($B$80:AW80),"")</f>
        <v>#VALUE!</v>
      </c>
      <c r="AX81" s="284" t="e">
        <f ca="1">IF(AX2&lt;=Prj_Start+Prj_Len-1,SUM($B$80:AX80),"")</f>
        <v>#VALUE!</v>
      </c>
      <c r="AY81" s="284" t="e">
        <f ca="1">IF(AY2&lt;=Prj_Start+Prj_Len-1,SUM($B$80:AY80),"")</f>
        <v>#VALUE!</v>
      </c>
      <c r="AZ81" s="284" t="e">
        <f ca="1">IF(AZ2&lt;=Prj_Start+Prj_Len-1,SUM($B$80:AZ80),"")</f>
        <v>#VALUE!</v>
      </c>
      <c r="BA81" s="284" t="str">
        <f>IF(BA2&lt;=Prj_Start+Prj_Len-1,SUM($B$80:BA80),"")</f>
        <v/>
      </c>
      <c r="BB81" s="284" t="str">
        <f>IF(BB2&lt;=Prj_Start+Prj_Len-1,SUM($B$80:BB80),"")</f>
        <v/>
      </c>
      <c r="BC81" s="284" t="str">
        <f>IF(BC2&lt;=Prj_Start+Prj_Len-1,SUM($B$80:BC80),"")</f>
        <v/>
      </c>
      <c r="BD81" s="284" t="str">
        <f>IF(BD2&lt;=Prj_Start+Prj_Len-1,SUM($B$80:BD80),"")</f>
        <v/>
      </c>
      <c r="BE81" s="284" t="str">
        <f>IF(BE2&lt;=Prj_Start+Prj_Len-1,SUM($B$80:BE80),"")</f>
        <v/>
      </c>
      <c r="BF81" s="284" t="str">
        <f>IF(BF2&lt;=Prj_Start+Prj_Len-1,SUM($B$80:BF80),"")</f>
        <v/>
      </c>
      <c r="BG81" s="284" t="str">
        <f>IF(BG2&lt;=Prj_Start+Prj_Len-1,SUM($B$80:BG80),"")</f>
        <v/>
      </c>
      <c r="BH81" s="284" t="str">
        <f>IF(BH2&lt;=Prj_Start+Prj_Len-1,SUM($B$80:BH80),"")</f>
        <v/>
      </c>
      <c r="BI81" s="284" t="str">
        <f>IF(BI2&lt;=Prj_Start+Prj_Len-1,SUM($B$80:BI80),"")</f>
        <v/>
      </c>
    </row>
    <row r="82" spans="1:61" x14ac:dyDescent="0.25">
      <c r="A82" s="296" t="s">
        <v>542</v>
      </c>
      <c r="B82" s="297">
        <f t="shared" ref="B82" si="46">1/POWER((1+$B$35),B70)</f>
        <v>1</v>
      </c>
      <c r="C82" s="297">
        <f t="shared" ref="C82:AH82" si="47">IF(C2&lt;=Prj_Start+Prj_Len-1,(1/POWER((1+$B$35),C70)),"")</f>
        <v>0.88105726872246692</v>
      </c>
      <c r="D82" s="297">
        <f t="shared" si="47"/>
        <v>0.77626191076869333</v>
      </c>
      <c r="E82" s="297">
        <f t="shared" si="47"/>
        <v>0.68393119891514842</v>
      </c>
      <c r="F82" s="297">
        <f t="shared" si="47"/>
        <v>0.60258255411026285</v>
      </c>
      <c r="G82" s="297">
        <f t="shared" si="47"/>
        <v>0.53090973930419638</v>
      </c>
      <c r="H82" s="297">
        <f t="shared" si="47"/>
        <v>0.4677618848495122</v>
      </c>
      <c r="I82" s="297">
        <f t="shared" si="47"/>
        <v>0.41212500867798435</v>
      </c>
      <c r="J82" s="297">
        <f t="shared" si="47"/>
        <v>0.3631057345180479</v>
      </c>
      <c r="K82" s="297">
        <f t="shared" si="47"/>
        <v>0.31991694671193649</v>
      </c>
      <c r="L82" s="297">
        <f t="shared" si="47"/>
        <v>0.28186515128804979</v>
      </c>
      <c r="M82" s="297">
        <f t="shared" si="47"/>
        <v>0.24833934034189409</v>
      </c>
      <c r="N82" s="297">
        <f t="shared" si="47"/>
        <v>0.21880118091796832</v>
      </c>
      <c r="O82" s="297">
        <f t="shared" si="47"/>
        <v>0.19277637085283555</v>
      </c>
      <c r="P82" s="297">
        <f t="shared" si="47"/>
        <v>0.16984702277782865</v>
      </c>
      <c r="Q82" s="297">
        <f t="shared" si="47"/>
        <v>0.14964495398927638</v>
      </c>
      <c r="R82" s="297">
        <f t="shared" si="47"/>
        <v>0.13184577443989109</v>
      </c>
      <c r="S82" s="297">
        <f t="shared" si="47"/>
        <v>0.11616367792060887</v>
      </c>
      <c r="T82" s="297">
        <f t="shared" si="47"/>
        <v>0.102346852793488</v>
      </c>
      <c r="U82" s="297">
        <f t="shared" si="47"/>
        <v>9.0173438584570942E-2</v>
      </c>
      <c r="V82" s="297">
        <f t="shared" si="47"/>
        <v>7.9447963510635183E-2</v>
      </c>
      <c r="W82" s="297">
        <f t="shared" si="47"/>
        <v>6.999820573624245E-2</v>
      </c>
      <c r="X82" s="297">
        <f t="shared" si="47"/>
        <v>6.1672427961447097E-2</v>
      </c>
      <c r="Y82" s="297">
        <f t="shared" si="47"/>
        <v>5.4336940935195678E-2</v>
      </c>
      <c r="Z82" s="297">
        <f t="shared" si="47"/>
        <v>4.7873956771097514E-2</v>
      </c>
      <c r="AA82" s="297">
        <f t="shared" si="47"/>
        <v>4.2179697595680632E-2</v>
      </c>
      <c r="AB82" s="297">
        <f t="shared" si="47"/>
        <v>3.7162729159189986E-2</v>
      </c>
      <c r="AC82" s="297">
        <f t="shared" si="47"/>
        <v>3.2742492651268711E-2</v>
      </c>
      <c r="AD82" s="297">
        <f t="shared" si="47"/>
        <v>2.8848011146492256E-2</v>
      </c>
      <c r="AE82" s="297">
        <f t="shared" si="47"/>
        <v>2.5416749908803746E-2</v>
      </c>
      <c r="AF82" s="297">
        <f t="shared" si="47"/>
        <v>2.239361225445264E-2</v>
      </c>
      <c r="AG82" s="297">
        <f t="shared" si="47"/>
        <v>1.9730054849738013E-2</v>
      </c>
      <c r="AH82" s="297">
        <f t="shared" si="47"/>
        <v>1.7383308237654636E-2</v>
      </c>
      <c r="AI82" s="297">
        <f t="shared" ref="AI82:BI82" si="48">IF(AI2&lt;=Prj_Start+Prj_Len-1,(1/POWER((1+$B$35),AI70)),"")</f>
        <v>1.5315690077228756E-2</v>
      </c>
      <c r="AJ82" s="297">
        <f t="shared" si="48"/>
        <v>1.3494000068042956E-2</v>
      </c>
      <c r="AK82" s="297">
        <f t="shared" si="48"/>
        <v>1.1888986844090711E-2</v>
      </c>
      <c r="AL82" s="297">
        <f t="shared" si="48"/>
        <v>1.0474878276731903E-2</v>
      </c>
      <c r="AM82" s="297">
        <f t="shared" si="48"/>
        <v>9.228967644697713E-3</v>
      </c>
      <c r="AN82" s="297">
        <f t="shared" si="48"/>
        <v>8.1312490261653842E-3</v>
      </c>
      <c r="AO82" s="297">
        <f t="shared" si="48"/>
        <v>7.1640960582954934E-3</v>
      </c>
      <c r="AP82" s="297">
        <f t="shared" si="48"/>
        <v>6.3119789059872195E-3</v>
      </c>
      <c r="AQ82" s="297">
        <f t="shared" si="48"/>
        <v>5.5612148951429243E-3</v>
      </c>
      <c r="AR82" s="297">
        <f t="shared" si="48"/>
        <v>4.8997488062933253E-3</v>
      </c>
      <c r="AS82" s="297">
        <f t="shared" si="48"/>
        <v>4.3169593006989653E-3</v>
      </c>
      <c r="AT82" s="297">
        <f t="shared" si="48"/>
        <v>3.8034883706598811E-3</v>
      </c>
      <c r="AU82" s="297">
        <f t="shared" si="48"/>
        <v>3.3510910754712612E-3</v>
      </c>
      <c r="AV82" s="297">
        <f t="shared" si="48"/>
        <v>2.9525031501949437E-3</v>
      </c>
      <c r="AW82" s="297">
        <f t="shared" si="48"/>
        <v>2.6013243614052368E-3</v>
      </c>
      <c r="AX82" s="297">
        <f t="shared" si="48"/>
        <v>2.2919157369209139E-3</v>
      </c>
      <c r="AY82" s="297">
        <f t="shared" si="48"/>
        <v>2.0193090193135802E-3</v>
      </c>
      <c r="AZ82" s="297">
        <f t="shared" si="48"/>
        <v>1.7791268892630662E-3</v>
      </c>
      <c r="BA82" s="297" t="str">
        <f t="shared" si="48"/>
        <v/>
      </c>
      <c r="BB82" s="297" t="str">
        <f t="shared" si="48"/>
        <v/>
      </c>
      <c r="BC82" s="297" t="str">
        <f t="shared" si="48"/>
        <v/>
      </c>
      <c r="BD82" s="297" t="str">
        <f t="shared" si="48"/>
        <v/>
      </c>
      <c r="BE82" s="297" t="str">
        <f t="shared" si="48"/>
        <v/>
      </c>
      <c r="BF82" s="297" t="str">
        <f t="shared" si="48"/>
        <v/>
      </c>
      <c r="BG82" s="297" t="str">
        <f t="shared" si="48"/>
        <v/>
      </c>
      <c r="BH82" s="297" t="str">
        <f t="shared" si="48"/>
        <v/>
      </c>
      <c r="BI82" s="297" t="str">
        <f t="shared" si="48"/>
        <v/>
      </c>
    </row>
    <row r="83" spans="1:61" s="233" customFormat="1" ht="14.25" x14ac:dyDescent="0.25">
      <c r="A83" s="298" t="s">
        <v>543</v>
      </c>
      <c r="B83" s="299">
        <f t="shared" ref="B83" si="49">B80*B82</f>
        <v>-14137344</v>
      </c>
      <c r="C83" s="299" t="e">
        <f t="shared" ref="C83:AH83" ca="1" si="50">IF(C2&lt;=Prj_Start+Prj_Len-1,C80*C82,"")</f>
        <v>#VALUE!</v>
      </c>
      <c r="D83" s="299" t="e">
        <f t="shared" ca="1" si="50"/>
        <v>#VALUE!</v>
      </c>
      <c r="E83" s="299" t="e">
        <f t="shared" ca="1" si="50"/>
        <v>#VALUE!</v>
      </c>
      <c r="F83" s="299" t="e">
        <f t="shared" ca="1" si="50"/>
        <v>#VALUE!</v>
      </c>
      <c r="G83" s="299" t="e">
        <f t="shared" ca="1" si="50"/>
        <v>#VALUE!</v>
      </c>
      <c r="H83" s="299" t="e">
        <f t="shared" ca="1" si="50"/>
        <v>#VALUE!</v>
      </c>
      <c r="I83" s="299" t="e">
        <f t="shared" ca="1" si="50"/>
        <v>#VALUE!</v>
      </c>
      <c r="J83" s="299" t="e">
        <f t="shared" ca="1" si="50"/>
        <v>#VALUE!</v>
      </c>
      <c r="K83" s="299" t="e">
        <f t="shared" ca="1" si="50"/>
        <v>#VALUE!</v>
      </c>
      <c r="L83" s="299" t="e">
        <f t="shared" ca="1" si="50"/>
        <v>#VALUE!</v>
      </c>
      <c r="M83" s="299" t="e">
        <f t="shared" ca="1" si="50"/>
        <v>#VALUE!</v>
      </c>
      <c r="N83" s="299" t="e">
        <f t="shared" ca="1" si="50"/>
        <v>#VALUE!</v>
      </c>
      <c r="O83" s="299" t="e">
        <f t="shared" ca="1" si="50"/>
        <v>#VALUE!</v>
      </c>
      <c r="P83" s="299" t="e">
        <f t="shared" ca="1" si="50"/>
        <v>#VALUE!</v>
      </c>
      <c r="Q83" s="299" t="e">
        <f t="shared" ca="1" si="50"/>
        <v>#VALUE!</v>
      </c>
      <c r="R83" s="299" t="e">
        <f t="shared" ca="1" si="50"/>
        <v>#VALUE!</v>
      </c>
      <c r="S83" s="299" t="e">
        <f t="shared" ca="1" si="50"/>
        <v>#VALUE!</v>
      </c>
      <c r="T83" s="299" t="e">
        <f t="shared" ca="1" si="50"/>
        <v>#VALUE!</v>
      </c>
      <c r="U83" s="299" t="e">
        <f t="shared" ca="1" si="50"/>
        <v>#VALUE!</v>
      </c>
      <c r="V83" s="299" t="e">
        <f t="shared" ca="1" si="50"/>
        <v>#VALUE!</v>
      </c>
      <c r="W83" s="299" t="e">
        <f t="shared" ca="1" si="50"/>
        <v>#VALUE!</v>
      </c>
      <c r="X83" s="299" t="e">
        <f t="shared" ca="1" si="50"/>
        <v>#VALUE!</v>
      </c>
      <c r="Y83" s="299" t="e">
        <f t="shared" ca="1" si="50"/>
        <v>#VALUE!</v>
      </c>
      <c r="Z83" s="299" t="e">
        <f t="shared" ca="1" si="50"/>
        <v>#VALUE!</v>
      </c>
      <c r="AA83" s="299" t="e">
        <f t="shared" ca="1" si="50"/>
        <v>#VALUE!</v>
      </c>
      <c r="AB83" s="299" t="e">
        <f t="shared" ca="1" si="50"/>
        <v>#VALUE!</v>
      </c>
      <c r="AC83" s="299" t="e">
        <f t="shared" ca="1" si="50"/>
        <v>#VALUE!</v>
      </c>
      <c r="AD83" s="299" t="e">
        <f t="shared" ca="1" si="50"/>
        <v>#VALUE!</v>
      </c>
      <c r="AE83" s="299" t="e">
        <f t="shared" ca="1" si="50"/>
        <v>#VALUE!</v>
      </c>
      <c r="AF83" s="299" t="e">
        <f t="shared" ca="1" si="50"/>
        <v>#VALUE!</v>
      </c>
      <c r="AG83" s="299" t="e">
        <f t="shared" ca="1" si="50"/>
        <v>#VALUE!</v>
      </c>
      <c r="AH83" s="299" t="e">
        <f t="shared" ca="1" si="50"/>
        <v>#VALUE!</v>
      </c>
      <c r="AI83" s="299" t="e">
        <f t="shared" ref="AI83:BI83" ca="1" si="51">IF(AI2&lt;=Prj_Start+Prj_Len-1,AI80*AI82,"")</f>
        <v>#VALUE!</v>
      </c>
      <c r="AJ83" s="299" t="e">
        <f t="shared" ca="1" si="51"/>
        <v>#VALUE!</v>
      </c>
      <c r="AK83" s="299" t="e">
        <f t="shared" ca="1" si="51"/>
        <v>#VALUE!</v>
      </c>
      <c r="AL83" s="299" t="e">
        <f t="shared" ca="1" si="51"/>
        <v>#VALUE!</v>
      </c>
      <c r="AM83" s="299" t="e">
        <f t="shared" ca="1" si="51"/>
        <v>#VALUE!</v>
      </c>
      <c r="AN83" s="299" t="e">
        <f t="shared" ca="1" si="51"/>
        <v>#VALUE!</v>
      </c>
      <c r="AO83" s="299" t="e">
        <f t="shared" ca="1" si="51"/>
        <v>#VALUE!</v>
      </c>
      <c r="AP83" s="299" t="e">
        <f t="shared" ca="1" si="51"/>
        <v>#VALUE!</v>
      </c>
      <c r="AQ83" s="299" t="e">
        <f t="shared" ca="1" si="51"/>
        <v>#VALUE!</v>
      </c>
      <c r="AR83" s="299" t="e">
        <f t="shared" ca="1" si="51"/>
        <v>#VALUE!</v>
      </c>
      <c r="AS83" s="299" t="e">
        <f t="shared" ca="1" si="51"/>
        <v>#VALUE!</v>
      </c>
      <c r="AT83" s="299" t="e">
        <f t="shared" ca="1" si="51"/>
        <v>#VALUE!</v>
      </c>
      <c r="AU83" s="299" t="e">
        <f t="shared" ca="1" si="51"/>
        <v>#VALUE!</v>
      </c>
      <c r="AV83" s="299" t="e">
        <f t="shared" ca="1" si="51"/>
        <v>#VALUE!</v>
      </c>
      <c r="AW83" s="299" t="e">
        <f t="shared" ca="1" si="51"/>
        <v>#VALUE!</v>
      </c>
      <c r="AX83" s="299" t="e">
        <f t="shared" ca="1" si="51"/>
        <v>#VALUE!</v>
      </c>
      <c r="AY83" s="299" t="e">
        <f t="shared" ca="1" si="51"/>
        <v>#VALUE!</v>
      </c>
      <c r="AZ83" s="299" t="e">
        <f t="shared" ca="1" si="51"/>
        <v>#VALUE!</v>
      </c>
      <c r="BA83" s="299" t="str">
        <f t="shared" si="51"/>
        <v/>
      </c>
      <c r="BB83" s="299" t="str">
        <f t="shared" si="51"/>
        <v/>
      </c>
      <c r="BC83" s="299" t="str">
        <f t="shared" si="51"/>
        <v/>
      </c>
      <c r="BD83" s="299" t="str">
        <f t="shared" si="51"/>
        <v/>
      </c>
      <c r="BE83" s="299" t="str">
        <f t="shared" si="51"/>
        <v/>
      </c>
      <c r="BF83" s="299" t="str">
        <f t="shared" si="51"/>
        <v/>
      </c>
      <c r="BG83" s="299" t="str">
        <f t="shared" si="51"/>
        <v/>
      </c>
      <c r="BH83" s="299" t="str">
        <f t="shared" si="51"/>
        <v/>
      </c>
      <c r="BI83" s="299" t="str">
        <f t="shared" si="51"/>
        <v/>
      </c>
    </row>
    <row r="84" spans="1:61" s="233" customFormat="1" ht="14.25" x14ac:dyDescent="0.25">
      <c r="A84" s="298" t="s">
        <v>544</v>
      </c>
      <c r="B84" s="299">
        <f>SUM($B$83:B83)</f>
        <v>-14137344</v>
      </c>
      <c r="C84" s="299" t="e">
        <f ca="1">IF(C2&lt;=Prj_Start+Prj_Len-1,SUM($B$83:C83),"")</f>
        <v>#VALUE!</v>
      </c>
      <c r="D84" s="299" t="e">
        <f ca="1">IF(D2&lt;=Prj_Start+Prj_Len-1,SUM($B$83:D83),"")</f>
        <v>#VALUE!</v>
      </c>
      <c r="E84" s="299" t="e">
        <f ca="1">IF(E2&lt;=Prj_Start+Prj_Len-1,SUM($B$83:E83),"")</f>
        <v>#VALUE!</v>
      </c>
      <c r="F84" s="299" t="e">
        <f ca="1">IF(F2&lt;=Prj_Start+Prj_Len-1,SUM($B$83:F83),"")</f>
        <v>#VALUE!</v>
      </c>
      <c r="G84" s="299" t="e">
        <f ca="1">IF(G2&lt;=Prj_Start+Prj_Len-1,SUM($B$83:G83),"")</f>
        <v>#VALUE!</v>
      </c>
      <c r="H84" s="299" t="e">
        <f ca="1">IF(H2&lt;=Prj_Start+Prj_Len-1,SUM($B$83:H83),"")</f>
        <v>#VALUE!</v>
      </c>
      <c r="I84" s="299" t="e">
        <f ca="1">IF(I2&lt;=Prj_Start+Prj_Len-1,SUM($B$83:I83),"")</f>
        <v>#VALUE!</v>
      </c>
      <c r="J84" s="299" t="e">
        <f ca="1">IF(J2&lt;=Prj_Start+Prj_Len-1,SUM($B$83:J83),"")</f>
        <v>#VALUE!</v>
      </c>
      <c r="K84" s="299" t="e">
        <f ca="1">IF(K2&lt;=Prj_Start+Prj_Len-1,SUM($B$83:K83),"")</f>
        <v>#VALUE!</v>
      </c>
      <c r="L84" s="299" t="e">
        <f ca="1">IF(L2&lt;=Prj_Start+Prj_Len-1,SUM($B$83:L83),"")</f>
        <v>#VALUE!</v>
      </c>
      <c r="M84" s="299" t="e">
        <f ca="1">IF(M2&lt;=Prj_Start+Prj_Len-1,SUM($B$83:M83),"")</f>
        <v>#VALUE!</v>
      </c>
      <c r="N84" s="299" t="e">
        <f ca="1">IF(N2&lt;=Prj_Start+Prj_Len-1,SUM($B$83:N83),"")</f>
        <v>#VALUE!</v>
      </c>
      <c r="O84" s="299" t="e">
        <f ca="1">IF(O2&lt;=Prj_Start+Prj_Len-1,SUM($B$83:O83),"")</f>
        <v>#VALUE!</v>
      </c>
      <c r="P84" s="299" t="e">
        <f ca="1">IF(P2&lt;=Prj_Start+Prj_Len-1,SUM($B$83:P83),"")</f>
        <v>#VALUE!</v>
      </c>
      <c r="Q84" s="299" t="e">
        <f ca="1">IF(Q2&lt;=Prj_Start+Prj_Len-1,SUM($B$83:Q83),"")</f>
        <v>#VALUE!</v>
      </c>
      <c r="R84" s="299" t="e">
        <f ca="1">IF(R2&lt;=Prj_Start+Prj_Len-1,SUM($B$83:R83),"")</f>
        <v>#VALUE!</v>
      </c>
      <c r="S84" s="299" t="e">
        <f ca="1">IF(S2&lt;=Prj_Start+Prj_Len-1,SUM($B$83:S83),"")</f>
        <v>#VALUE!</v>
      </c>
      <c r="T84" s="299" t="e">
        <f ca="1">IF(T2&lt;=Prj_Start+Prj_Len-1,SUM($B$83:T83),"")</f>
        <v>#VALUE!</v>
      </c>
      <c r="U84" s="299" t="e">
        <f ca="1">IF(U2&lt;=Prj_Start+Prj_Len-1,SUM($B$83:U83),"")</f>
        <v>#VALUE!</v>
      </c>
      <c r="V84" s="299" t="e">
        <f ca="1">IF(V2&lt;=Prj_Start+Prj_Len-1,SUM($B$83:V83),"")</f>
        <v>#VALUE!</v>
      </c>
      <c r="W84" s="299" t="e">
        <f ca="1">IF(W2&lt;=Prj_Start+Prj_Len-1,SUM($B$83:W83),"")</f>
        <v>#VALUE!</v>
      </c>
      <c r="X84" s="299" t="e">
        <f ca="1">IF(X2&lt;=Prj_Start+Prj_Len-1,SUM($B$83:X83),"")</f>
        <v>#VALUE!</v>
      </c>
      <c r="Y84" s="299" t="e">
        <f ca="1">IF(Y2&lt;=Prj_Start+Prj_Len-1,SUM($B$83:Y83),"")</f>
        <v>#VALUE!</v>
      </c>
      <c r="Z84" s="299" t="e">
        <f ca="1">IF(Z2&lt;=Prj_Start+Prj_Len-1,SUM($B$83:Z83),"")</f>
        <v>#VALUE!</v>
      </c>
      <c r="AA84" s="299" t="e">
        <f ca="1">IF(AA2&lt;=Prj_Start+Prj_Len-1,SUM($B$83:AA83),"")</f>
        <v>#VALUE!</v>
      </c>
      <c r="AB84" s="299" t="e">
        <f ca="1">IF(AB2&lt;=Prj_Start+Prj_Len-1,SUM($B$83:AB83),"")</f>
        <v>#VALUE!</v>
      </c>
      <c r="AC84" s="299" t="e">
        <f ca="1">IF(AC2&lt;=Prj_Start+Prj_Len-1,SUM($B$83:AC83),"")</f>
        <v>#VALUE!</v>
      </c>
      <c r="AD84" s="299" t="e">
        <f ca="1">IF(AD2&lt;=Prj_Start+Prj_Len-1,SUM($B$83:AD83),"")</f>
        <v>#VALUE!</v>
      </c>
      <c r="AE84" s="299" t="e">
        <f ca="1">IF(AE2&lt;=Prj_Start+Prj_Len-1,SUM($B$83:AE83),"")</f>
        <v>#VALUE!</v>
      </c>
      <c r="AF84" s="299" t="e">
        <f ca="1">IF(AF2&lt;=Prj_Start+Prj_Len-1,SUM($B$83:AF83),"")</f>
        <v>#VALUE!</v>
      </c>
      <c r="AG84" s="299" t="e">
        <f ca="1">IF(AG2&lt;=Prj_Start+Prj_Len-1,SUM($B$83:AG83),"")</f>
        <v>#VALUE!</v>
      </c>
      <c r="AH84" s="299" t="e">
        <f ca="1">IF(AH2&lt;=Prj_Start+Prj_Len-1,SUM($B$83:AH83),"")</f>
        <v>#VALUE!</v>
      </c>
      <c r="AI84" s="299" t="e">
        <f ca="1">IF(AI2&lt;=Prj_Start+Prj_Len-1,SUM($B$83:AI83),"")</f>
        <v>#VALUE!</v>
      </c>
      <c r="AJ84" s="299" t="e">
        <f ca="1">IF(AJ2&lt;=Prj_Start+Prj_Len-1,SUM($B$83:AJ83),"")</f>
        <v>#VALUE!</v>
      </c>
      <c r="AK84" s="299" t="e">
        <f ca="1">IF(AK2&lt;=Prj_Start+Prj_Len-1,SUM($B$83:AK83),"")</f>
        <v>#VALUE!</v>
      </c>
      <c r="AL84" s="299" t="e">
        <f ca="1">IF(AL2&lt;=Prj_Start+Prj_Len-1,SUM($B$83:AL83),"")</f>
        <v>#VALUE!</v>
      </c>
      <c r="AM84" s="299" t="e">
        <f ca="1">IF(AM2&lt;=Prj_Start+Prj_Len-1,SUM($B$83:AM83),"")</f>
        <v>#VALUE!</v>
      </c>
      <c r="AN84" s="299" t="e">
        <f ca="1">IF(AN2&lt;=Prj_Start+Prj_Len-1,SUM($B$83:AN83),"")</f>
        <v>#VALUE!</v>
      </c>
      <c r="AO84" s="299" t="e">
        <f ca="1">IF(AO2&lt;=Prj_Start+Prj_Len-1,SUM($B$83:AO83),"")</f>
        <v>#VALUE!</v>
      </c>
      <c r="AP84" s="299" t="e">
        <f ca="1">IF(AP2&lt;=Prj_Start+Prj_Len-1,SUM($B$83:AP83),"")</f>
        <v>#VALUE!</v>
      </c>
      <c r="AQ84" s="299" t="e">
        <f ca="1">IF(AQ2&lt;=Prj_Start+Prj_Len-1,SUM($B$83:AQ83),"")</f>
        <v>#VALUE!</v>
      </c>
      <c r="AR84" s="299" t="e">
        <f ca="1">IF(AR2&lt;=Prj_Start+Prj_Len-1,SUM($B$83:AR83),"")</f>
        <v>#VALUE!</v>
      </c>
      <c r="AS84" s="299" t="e">
        <f ca="1">IF(AS2&lt;=Prj_Start+Prj_Len-1,SUM($B$83:AS83),"")</f>
        <v>#VALUE!</v>
      </c>
      <c r="AT84" s="299" t="e">
        <f ca="1">IF(AT2&lt;=Prj_Start+Prj_Len-1,SUM($B$83:AT83),"")</f>
        <v>#VALUE!</v>
      </c>
      <c r="AU84" s="299" t="e">
        <f ca="1">IF(AU2&lt;=Prj_Start+Prj_Len-1,SUM($B$83:AU83),"")</f>
        <v>#VALUE!</v>
      </c>
      <c r="AV84" s="299" t="e">
        <f ca="1">IF(AV2&lt;=Prj_Start+Prj_Len-1,SUM($B$83:AV83),"")</f>
        <v>#VALUE!</v>
      </c>
      <c r="AW84" s="299" t="e">
        <f ca="1">IF(AW2&lt;=Prj_Start+Prj_Len-1,SUM($B$83:AW83),"")</f>
        <v>#VALUE!</v>
      </c>
      <c r="AX84" s="299" t="e">
        <f ca="1">IF(AX2&lt;=Prj_Start+Prj_Len-1,SUM($B$83:AX83),"")</f>
        <v>#VALUE!</v>
      </c>
      <c r="AY84" s="299" t="e">
        <f ca="1">IF(AY2&lt;=Prj_Start+Prj_Len-1,SUM($B$83:AY83),"")</f>
        <v>#VALUE!</v>
      </c>
      <c r="AZ84" s="299" t="e">
        <f ca="1">IF(AZ2&lt;=Prj_Start+Prj_Len-1,SUM($B$83:AZ83),"")</f>
        <v>#VALUE!</v>
      </c>
      <c r="BA84" s="299" t="str">
        <f>IF(BA2&lt;=Prj_Start+Prj_Len-1,SUM($B$83:BA83),"")</f>
        <v/>
      </c>
      <c r="BB84" s="299" t="str">
        <f>IF(BB2&lt;=Prj_Start+Prj_Len-1,SUM($B$83:BB83),"")</f>
        <v/>
      </c>
      <c r="BC84" s="299" t="str">
        <f>IF(BC2&lt;=Prj_Start+Prj_Len-1,SUM($B$83:BC83),"")</f>
        <v/>
      </c>
      <c r="BD84" s="299" t="str">
        <f>IF(BD2&lt;=Prj_Start+Prj_Len-1,SUM($B$83:BD83),"")</f>
        <v/>
      </c>
      <c r="BE84" s="299" t="str">
        <f>IF(BE2&lt;=Prj_Start+Prj_Len-1,SUM($B$83:BE83),"")</f>
        <v/>
      </c>
      <c r="BF84" s="299" t="str">
        <f>IF(BF2&lt;=Prj_Start+Prj_Len-1,SUM($B$83:BF83),"")</f>
        <v/>
      </c>
      <c r="BG84" s="299" t="str">
        <f>IF(BG2&lt;=Prj_Start+Prj_Len-1,SUM($B$83:BG83),"")</f>
        <v/>
      </c>
      <c r="BH84" s="299" t="str">
        <f>IF(BH2&lt;=Prj_Start+Prj_Len-1,SUM($B$83:BH83),"")</f>
        <v/>
      </c>
      <c r="BI84" s="299" t="str">
        <f>IF(BI2&lt;=Prj_Start+Prj_Len-1,SUM($B$83:BI83),"")</f>
        <v/>
      </c>
    </row>
    <row r="85" spans="1:61" s="233" customFormat="1" ht="14.25" x14ac:dyDescent="0.25">
      <c r="A85" s="298" t="s">
        <v>545</v>
      </c>
      <c r="B85" s="300">
        <f>IF((ISERR(IRR($B$80:B80))),0,IF(IRR($B$80:B80)&lt;0,0,IRR($B$80:B80)))</f>
        <v>0</v>
      </c>
      <c r="C85" s="300">
        <f ca="1">IF(C2&lt;=Prj_Start+Prj_Len-1,IF((ISERR(IRR($B$80:C80))),0,IF(IRR($B$80:C80)&lt;0,0,IRR($B$80:C80))),"")</f>
        <v>0</v>
      </c>
      <c r="D85" s="300">
        <f ca="1">IF(D2&lt;=Prj_Start+Prj_Len-1,IF((ISERR(IRR($B$80:D80))),0,IF(IRR($B$80:D80)&lt;0,0,IRR($B$80:D80))),"")</f>
        <v>0</v>
      </c>
      <c r="E85" s="300">
        <f ca="1">IF(E2&lt;=Prj_Start+Prj_Len-1,IF((ISERR(IRR($B$80:E80))),0,IF(IRR($B$80:E80)&lt;0,0,IRR($B$80:E80))),"")</f>
        <v>0</v>
      </c>
      <c r="F85" s="300">
        <f ca="1">IF(F2&lt;=Prj_Start+Prj_Len-1,IF((ISERR(IRR($B$80:F80))),0,IF(IRR($B$80:F80)&lt;0,0,IRR($B$80:F80))),"")</f>
        <v>0</v>
      </c>
      <c r="G85" s="300">
        <f ca="1">IF(G2&lt;=Prj_Start+Prj_Len-1,IF((ISERR(IRR($B$80:G80))),0,IF(IRR($B$80:G80)&lt;0,0,IRR($B$80:G80))),"")</f>
        <v>0</v>
      </c>
      <c r="H85" s="300">
        <f ca="1">IF(H2&lt;=Prj_Start+Prj_Len-1,IF((ISERR(IRR($B$80:H80))),0,IF(IRR($B$80:H80)&lt;0,0,IRR($B$80:H80))),"")</f>
        <v>0</v>
      </c>
      <c r="I85" s="300">
        <f ca="1">IF(I2&lt;=Prj_Start+Prj_Len-1,IF((ISERR(IRR($B$80:I80))),0,IF(IRR($B$80:I80)&lt;0,0,IRR($B$80:I80))),"")</f>
        <v>0</v>
      </c>
      <c r="J85" s="300">
        <f ca="1">IF(J2&lt;=Prj_Start+Prj_Len-1,IF((ISERR(IRR($B$80:J80))),0,IF(IRR($B$80:J80)&lt;0,0,IRR($B$80:J80))),"")</f>
        <v>0</v>
      </c>
      <c r="K85" s="300">
        <f ca="1">IF(K2&lt;=Prj_Start+Prj_Len-1,IF((ISERR(IRR($B$80:K80))),0,IF(IRR($B$80:K80)&lt;0,0,IRR($B$80:K80))),"")</f>
        <v>0</v>
      </c>
      <c r="L85" s="300">
        <f ca="1">IF(L2&lt;=Prj_Start+Prj_Len-1,IF((ISERR(IRR($B$80:L80))),0,IF(IRR($B$80:L80)&lt;0,0,IRR($B$80:L80))),"")</f>
        <v>0</v>
      </c>
      <c r="M85" s="300">
        <f ca="1">IF(M2&lt;=Prj_Start+Prj_Len-1,IF((ISERR(IRR($B$80:M80))),0,IF(IRR($B$80:M80)&lt;0,0,IRR($B$80:M80))),"")</f>
        <v>0</v>
      </c>
      <c r="N85" s="300">
        <f ca="1">IF(N2&lt;=Prj_Start+Prj_Len-1,IF((ISERR(IRR($B$80:N80))),0,IF(IRR($B$80:N80)&lt;0,0,IRR($B$80:N80))),"")</f>
        <v>0</v>
      </c>
      <c r="O85" s="300">
        <f ca="1">IF(O2&lt;=Prj_Start+Prj_Len-1,IF((ISERR(IRR($B$80:O80))),0,IF(IRR($B$80:O80)&lt;0,0,IRR($B$80:O80))),"")</f>
        <v>0</v>
      </c>
      <c r="P85" s="300">
        <f ca="1">IF(P2&lt;=Prj_Start+Prj_Len-1,IF((ISERR(IRR($B$80:P80))),0,IF(IRR($B$80:P80)&lt;0,0,IRR($B$80:P80))),"")</f>
        <v>0</v>
      </c>
      <c r="Q85" s="300">
        <f ca="1">IF(Q2&lt;=Prj_Start+Prj_Len-1,IF((ISERR(IRR($B$80:Q80))),0,IF(IRR($B$80:Q80)&lt;0,0,IRR($B$80:Q80))),"")</f>
        <v>0</v>
      </c>
      <c r="R85" s="300">
        <f ca="1">IF(R2&lt;=Prj_Start+Prj_Len-1,IF((ISERR(IRR($B$80:R80))),0,IF(IRR($B$80:R80)&lt;0,0,IRR($B$80:R80))),"")</f>
        <v>0</v>
      </c>
      <c r="S85" s="300">
        <f ca="1">IF(S2&lt;=Prj_Start+Prj_Len-1,IF((ISERR(IRR($B$80:S80))),0,IF(IRR($B$80:S80)&lt;0,0,IRR($B$80:S80))),"")</f>
        <v>0</v>
      </c>
      <c r="T85" s="300">
        <f ca="1">IF(T2&lt;=Prj_Start+Prj_Len-1,IF((ISERR(IRR($B$80:T80))),0,IF(IRR($B$80:T80)&lt;0,0,IRR($B$80:T80))),"")</f>
        <v>0</v>
      </c>
      <c r="U85" s="300">
        <f ca="1">IF(U2&lt;=Prj_Start+Prj_Len-1,IF((ISERR(IRR($B$80:U80))),0,IF(IRR($B$80:U80)&lt;0,0,IRR($B$80:U80))),"")</f>
        <v>0</v>
      </c>
      <c r="V85" s="300">
        <f ca="1">IF(V2&lt;=Prj_Start+Prj_Len-1,IF((ISERR(IRR($B$80:V80))),0,IF(IRR($B$80:V80)&lt;0,0,IRR($B$80:V80))),"")</f>
        <v>0</v>
      </c>
      <c r="W85" s="300">
        <f ca="1">IF(W2&lt;=Prj_Start+Prj_Len-1,IF((ISERR(IRR($B$80:W80))),0,IF(IRR($B$80:W80)&lt;0,0,IRR($B$80:W80))),"")</f>
        <v>0</v>
      </c>
      <c r="X85" s="300">
        <f ca="1">IF(X2&lt;=Prj_Start+Prj_Len-1,IF((ISERR(IRR($B$80:X80))),0,IF(IRR($B$80:X80)&lt;0,0,IRR($B$80:X80))),"")</f>
        <v>0</v>
      </c>
      <c r="Y85" s="300">
        <f ca="1">IF(Y2&lt;=Prj_Start+Prj_Len-1,IF((ISERR(IRR($B$80:Y80))),0,IF(IRR($B$80:Y80)&lt;0,0,IRR($B$80:Y80))),"")</f>
        <v>0</v>
      </c>
      <c r="Z85" s="300">
        <f ca="1">IF(Z2&lt;=Prj_Start+Prj_Len-1,IF((ISERR(IRR($B$80:Z80))),0,IF(IRR($B$80:Z80)&lt;0,0,IRR($B$80:Z80))),"")</f>
        <v>0</v>
      </c>
      <c r="AA85" s="300">
        <f ca="1">IF(AA2&lt;=Prj_Start+Prj_Len-1,IF((ISERR(IRR($B$80:AA80))),0,IF(IRR($B$80:AA80)&lt;0,0,IRR($B$80:AA80))),"")</f>
        <v>0</v>
      </c>
      <c r="AB85" s="300">
        <f ca="1">IF(AB2&lt;=Prj_Start+Prj_Len-1,IF((ISERR(IRR($B$80:AB80))),0,IF(IRR($B$80:AB80)&lt;0,0,IRR($B$80:AB80))),"")</f>
        <v>0</v>
      </c>
      <c r="AC85" s="300">
        <f ca="1">IF(AC2&lt;=Prj_Start+Prj_Len-1,IF((ISERR(IRR($B$80:AC80))),0,IF(IRR($B$80:AC80)&lt;0,0,IRR($B$80:AC80))),"")</f>
        <v>0</v>
      </c>
      <c r="AD85" s="300">
        <f ca="1">IF(AD2&lt;=Prj_Start+Prj_Len-1,IF((ISERR(IRR($B$80:AD80))),0,IF(IRR($B$80:AD80)&lt;0,0,IRR($B$80:AD80))),"")</f>
        <v>0</v>
      </c>
      <c r="AE85" s="300">
        <f ca="1">IF(AE2&lt;=Prj_Start+Prj_Len-1,IF((ISERR(IRR($B$80:AE80))),0,IF(IRR($B$80:AE80)&lt;0,0,IRR($B$80:AE80))),"")</f>
        <v>0</v>
      </c>
      <c r="AF85" s="300">
        <f ca="1">IF(AF2&lt;=Prj_Start+Prj_Len-1,IF((ISERR(IRR($B$80:AF80))),0,IF(IRR($B$80:AF80)&lt;0,0,IRR($B$80:AF80))),"")</f>
        <v>0</v>
      </c>
      <c r="AG85" s="300">
        <f ca="1">IF(AG2&lt;=Prj_Start+Prj_Len-1,IF((ISERR(IRR($B$80:AG80))),0,IF(IRR($B$80:AG80)&lt;0,0,IRR($B$80:AG80))),"")</f>
        <v>0</v>
      </c>
      <c r="AH85" s="300">
        <f ca="1">IF(AH2&lt;=Prj_Start+Prj_Len-1,IF((ISERR(IRR($B$80:AH80))),0,IF(IRR($B$80:AH80)&lt;0,0,IRR($B$80:AH80))),"")</f>
        <v>0</v>
      </c>
      <c r="AI85" s="300">
        <f ca="1">IF(AI2&lt;=Prj_Start+Prj_Len-1,IF((ISERR(IRR($B$80:AI80))),0,IF(IRR($B$80:AI80)&lt;0,0,IRR($B$80:AI80))),"")</f>
        <v>0</v>
      </c>
      <c r="AJ85" s="300">
        <f ca="1">IF(AJ2&lt;=Prj_Start+Prj_Len-1,IF((ISERR(IRR($B$80:AJ80))),0,IF(IRR($B$80:AJ80)&lt;0,0,IRR($B$80:AJ80))),"")</f>
        <v>0</v>
      </c>
      <c r="AK85" s="300">
        <f ca="1">IF(AK2&lt;=Prj_Start+Prj_Len-1,IF((ISERR(IRR($B$80:AK80))),0,IF(IRR($B$80:AK80)&lt;0,0,IRR($B$80:AK80))),"")</f>
        <v>0</v>
      </c>
      <c r="AL85" s="300">
        <f ca="1">IF(AL2&lt;=Prj_Start+Prj_Len-1,IF((ISERR(IRR($B$80:AL80))),0,IF(IRR($B$80:AL80)&lt;0,0,IRR($B$80:AL80))),"")</f>
        <v>0</v>
      </c>
      <c r="AM85" s="300">
        <f ca="1">IF(AM2&lt;=Prj_Start+Prj_Len-1,IF((ISERR(IRR($B$80:AM80))),0,IF(IRR($B$80:AM80)&lt;0,0,IRR($B$80:AM80))),"")</f>
        <v>0</v>
      </c>
      <c r="AN85" s="300">
        <f ca="1">IF(AN2&lt;=Prj_Start+Prj_Len-1,IF((ISERR(IRR($B$80:AN80))),0,IF(IRR($B$80:AN80)&lt;0,0,IRR($B$80:AN80))),"")</f>
        <v>0</v>
      </c>
      <c r="AO85" s="300">
        <f ca="1">IF(AO2&lt;=Prj_Start+Prj_Len-1,IF((ISERR(IRR($B$80:AO80))),0,IF(IRR($B$80:AO80)&lt;0,0,IRR($B$80:AO80))),"")</f>
        <v>0</v>
      </c>
      <c r="AP85" s="300">
        <f ca="1">IF(AP2&lt;=Prj_Start+Prj_Len-1,IF((ISERR(IRR($B$80:AP80))),0,IF(IRR($B$80:AP80)&lt;0,0,IRR($B$80:AP80))),"")</f>
        <v>0</v>
      </c>
      <c r="AQ85" s="300">
        <f ca="1">IF(AQ2&lt;=Prj_Start+Prj_Len-1,IF((ISERR(IRR($B$80:AQ80))),0,IF(IRR($B$80:AQ80)&lt;0,0,IRR($B$80:AQ80))),"")</f>
        <v>0</v>
      </c>
      <c r="AR85" s="300">
        <f ca="1">IF(AR2&lt;=Prj_Start+Prj_Len-1,IF((ISERR(IRR($B$80:AR80))),0,IF(IRR($B$80:AR80)&lt;0,0,IRR($B$80:AR80))),"")</f>
        <v>0</v>
      </c>
      <c r="AS85" s="300">
        <f ca="1">IF(AS2&lt;=Prj_Start+Prj_Len-1,IF((ISERR(IRR($B$80:AS80))),0,IF(IRR($B$80:AS80)&lt;0,0,IRR($B$80:AS80))),"")</f>
        <v>0</v>
      </c>
      <c r="AT85" s="300">
        <f ca="1">IF(AT2&lt;=Prj_Start+Prj_Len-1,IF((ISERR(IRR($B$80:AT80))),0,IF(IRR($B$80:AT80)&lt;0,0,IRR($B$80:AT80))),"")</f>
        <v>0</v>
      </c>
      <c r="AU85" s="300">
        <f ca="1">IF(AU2&lt;=Prj_Start+Prj_Len-1,IF((ISERR(IRR($B$80:AU80))),0,IF(IRR($B$80:AU80)&lt;0,0,IRR($B$80:AU80))),"")</f>
        <v>0</v>
      </c>
      <c r="AV85" s="300">
        <f ca="1">IF(AV2&lt;=Prj_Start+Prj_Len-1,IF((ISERR(IRR($B$80:AV80))),0,IF(IRR($B$80:AV80)&lt;0,0,IRR($B$80:AV80))),"")</f>
        <v>0</v>
      </c>
      <c r="AW85" s="300">
        <f ca="1">IF(AW2&lt;=Prj_Start+Prj_Len-1,IF((ISERR(IRR($B$80:AW80))),0,IF(IRR($B$80:AW80)&lt;0,0,IRR($B$80:AW80))),"")</f>
        <v>0</v>
      </c>
      <c r="AX85" s="300">
        <f ca="1">IF(AX2&lt;=Prj_Start+Prj_Len-1,IF((ISERR(IRR($B$80:AX80))),0,IF(IRR($B$80:AX80)&lt;0,0,IRR($B$80:AX80))),"")</f>
        <v>0</v>
      </c>
      <c r="AY85" s="300">
        <f ca="1">IF(AY2&lt;=Prj_Start+Prj_Len-1,IF((ISERR(IRR($B$80:AY80))),0,IF(IRR($B$80:AY80)&lt;0,0,IRR($B$80:AY80))),"")</f>
        <v>0</v>
      </c>
      <c r="AZ85" s="300">
        <f ca="1">IF(AZ2&lt;=Prj_Start+Prj_Len-1,IF((ISERR(IRR($B$80:AZ80))),0,IF(IRR($B$80:AZ80)&lt;0,0,IRR($B$80:AZ80))),"")</f>
        <v>0</v>
      </c>
      <c r="BA85" s="300" t="str">
        <f>IF(BA2&lt;=Prj_Start+Prj_Len-1,IF((ISERR(IRR($B$80:BA80))),0,IF(IRR($B$80:BA80)&lt;0,0,IRR($B$80:BA80))),"")</f>
        <v/>
      </c>
      <c r="BB85" s="300" t="str">
        <f>IF(BB2&lt;=Prj_Start+Prj_Len-1,IF((ISERR(IRR($B$80:BB80))),0,IF(IRR($B$80:BB80)&lt;0,0,IRR($B$80:BB80))),"")</f>
        <v/>
      </c>
      <c r="BC85" s="300" t="str">
        <f>IF(BC2&lt;=Prj_Start+Prj_Len-1,IF((ISERR(IRR($B$80:BC80))),0,IF(IRR($B$80:BC80)&lt;0,0,IRR($B$80:BC80))),"")</f>
        <v/>
      </c>
      <c r="BD85" s="300" t="str">
        <f>IF(BD2&lt;=Prj_Start+Prj_Len-1,IF((ISERR(IRR($B$80:BD80))),0,IF(IRR($B$80:BD80)&lt;0,0,IRR($B$80:BD80))),"")</f>
        <v/>
      </c>
      <c r="BE85" s="300" t="str">
        <f>IF(BE2&lt;=Prj_Start+Prj_Len-1,IF((ISERR(IRR($B$80:BE80))),0,IF(IRR($B$80:BE80)&lt;0,0,IRR($B$80:BE80))),"")</f>
        <v/>
      </c>
      <c r="BF85" s="300" t="str">
        <f>IF(BF2&lt;=Prj_Start+Prj_Len-1,IF((ISERR(IRR($B$80:BF80))),0,IF(IRR($B$80:BF80)&lt;0,0,IRR($B$80:BF80))),"")</f>
        <v/>
      </c>
      <c r="BG85" s="300" t="str">
        <f>IF(BG2&lt;=Prj_Start+Prj_Len-1,IF((ISERR(IRR($B$80:BG80))),0,IF(IRR($B$80:BG80)&lt;0,0,IRR($B$80:BG80))),"")</f>
        <v/>
      </c>
      <c r="BH85" s="300" t="str">
        <f>IF(BH2&lt;=Prj_Start+Prj_Len-1,IF((ISERR(IRR($B$80:BH80))),0,IF(IRR($B$80:BH80)&lt;0,0,IRR($B$80:BH80))),"")</f>
        <v/>
      </c>
      <c r="BI85" s="300" t="str">
        <f>IF(BI2&lt;=Prj_Start+Prj_Len-1,IF((ISERR(IRR($B$80:BI80))),0,IF(IRR($B$80:BI80)&lt;0,0,IRR($B$80:BI80))),"")</f>
        <v/>
      </c>
    </row>
    <row r="86" spans="1:61" s="233" customFormat="1" ht="14.25" x14ac:dyDescent="0.25">
      <c r="A86" s="298" t="s">
        <v>546</v>
      </c>
      <c r="B86" s="301">
        <f>IF(AND(B81&gt;0,A81&lt;0),(B70-(B81/(B81-A81))),0)</f>
        <v>0</v>
      </c>
      <c r="C86" s="301" t="e">
        <f t="shared" ref="C86:AH86" ca="1" si="52">IF(C2&lt;=Prj_Start+Prj_Len-1,IF(AND(C81&gt;0,B81&lt;0),(C70-(C81/(C81-B81))),0),"")</f>
        <v>#VALUE!</v>
      </c>
      <c r="D86" s="301" t="e">
        <f t="shared" ca="1" si="52"/>
        <v>#VALUE!</v>
      </c>
      <c r="E86" s="301" t="e">
        <f t="shared" ca="1" si="52"/>
        <v>#VALUE!</v>
      </c>
      <c r="F86" s="301" t="e">
        <f t="shared" ca="1" si="52"/>
        <v>#VALUE!</v>
      </c>
      <c r="G86" s="301" t="e">
        <f t="shared" ca="1" si="52"/>
        <v>#VALUE!</v>
      </c>
      <c r="H86" s="301" t="e">
        <f t="shared" ca="1" si="52"/>
        <v>#VALUE!</v>
      </c>
      <c r="I86" s="301" t="e">
        <f t="shared" ca="1" si="52"/>
        <v>#VALUE!</v>
      </c>
      <c r="J86" s="301" t="e">
        <f t="shared" ca="1" si="52"/>
        <v>#VALUE!</v>
      </c>
      <c r="K86" s="301" t="e">
        <f t="shared" ca="1" si="52"/>
        <v>#VALUE!</v>
      </c>
      <c r="L86" s="301" t="e">
        <f t="shared" ca="1" si="52"/>
        <v>#VALUE!</v>
      </c>
      <c r="M86" s="301" t="e">
        <f t="shared" ca="1" si="52"/>
        <v>#VALUE!</v>
      </c>
      <c r="N86" s="301" t="e">
        <f t="shared" ca="1" si="52"/>
        <v>#VALUE!</v>
      </c>
      <c r="O86" s="301" t="e">
        <f t="shared" ca="1" si="52"/>
        <v>#VALUE!</v>
      </c>
      <c r="P86" s="301" t="e">
        <f t="shared" ca="1" si="52"/>
        <v>#VALUE!</v>
      </c>
      <c r="Q86" s="301" t="e">
        <f t="shared" ca="1" si="52"/>
        <v>#VALUE!</v>
      </c>
      <c r="R86" s="301" t="e">
        <f t="shared" ca="1" si="52"/>
        <v>#VALUE!</v>
      </c>
      <c r="S86" s="301" t="e">
        <f t="shared" ca="1" si="52"/>
        <v>#VALUE!</v>
      </c>
      <c r="T86" s="301" t="e">
        <f t="shared" ca="1" si="52"/>
        <v>#VALUE!</v>
      </c>
      <c r="U86" s="301" t="e">
        <f t="shared" ca="1" si="52"/>
        <v>#VALUE!</v>
      </c>
      <c r="V86" s="301" t="e">
        <f t="shared" ca="1" si="52"/>
        <v>#VALUE!</v>
      </c>
      <c r="W86" s="301" t="e">
        <f t="shared" ca="1" si="52"/>
        <v>#VALUE!</v>
      </c>
      <c r="X86" s="301" t="e">
        <f t="shared" ca="1" si="52"/>
        <v>#VALUE!</v>
      </c>
      <c r="Y86" s="301" t="e">
        <f t="shared" ca="1" si="52"/>
        <v>#VALUE!</v>
      </c>
      <c r="Z86" s="301" t="e">
        <f t="shared" ca="1" si="52"/>
        <v>#VALUE!</v>
      </c>
      <c r="AA86" s="301" t="e">
        <f t="shared" ca="1" si="52"/>
        <v>#VALUE!</v>
      </c>
      <c r="AB86" s="301" t="e">
        <f t="shared" ca="1" si="52"/>
        <v>#VALUE!</v>
      </c>
      <c r="AC86" s="301" t="e">
        <f t="shared" ca="1" si="52"/>
        <v>#VALUE!</v>
      </c>
      <c r="AD86" s="301" t="e">
        <f t="shared" ca="1" si="52"/>
        <v>#VALUE!</v>
      </c>
      <c r="AE86" s="301" t="e">
        <f t="shared" ca="1" si="52"/>
        <v>#VALUE!</v>
      </c>
      <c r="AF86" s="301" t="e">
        <f t="shared" ca="1" si="52"/>
        <v>#VALUE!</v>
      </c>
      <c r="AG86" s="301" t="e">
        <f t="shared" ca="1" si="52"/>
        <v>#VALUE!</v>
      </c>
      <c r="AH86" s="301" t="e">
        <f t="shared" ca="1" si="52"/>
        <v>#VALUE!</v>
      </c>
      <c r="AI86" s="301" t="e">
        <f t="shared" ref="AI86:BI86" ca="1" si="53">IF(AI2&lt;=Prj_Start+Prj_Len-1,IF(AND(AI81&gt;0,AH81&lt;0),(AI70-(AI81/(AI81-AH81))),0),"")</f>
        <v>#VALUE!</v>
      </c>
      <c r="AJ86" s="301" t="e">
        <f t="shared" ca="1" si="53"/>
        <v>#VALUE!</v>
      </c>
      <c r="AK86" s="301" t="e">
        <f t="shared" ca="1" si="53"/>
        <v>#VALUE!</v>
      </c>
      <c r="AL86" s="301" t="e">
        <f t="shared" ca="1" si="53"/>
        <v>#VALUE!</v>
      </c>
      <c r="AM86" s="301" t="e">
        <f t="shared" ca="1" si="53"/>
        <v>#VALUE!</v>
      </c>
      <c r="AN86" s="301" t="e">
        <f t="shared" ca="1" si="53"/>
        <v>#VALUE!</v>
      </c>
      <c r="AO86" s="301" t="e">
        <f t="shared" ca="1" si="53"/>
        <v>#VALUE!</v>
      </c>
      <c r="AP86" s="301" t="e">
        <f t="shared" ca="1" si="53"/>
        <v>#VALUE!</v>
      </c>
      <c r="AQ86" s="301" t="e">
        <f t="shared" ca="1" si="53"/>
        <v>#VALUE!</v>
      </c>
      <c r="AR86" s="301" t="e">
        <f t="shared" ca="1" si="53"/>
        <v>#VALUE!</v>
      </c>
      <c r="AS86" s="301" t="e">
        <f t="shared" ca="1" si="53"/>
        <v>#VALUE!</v>
      </c>
      <c r="AT86" s="301" t="e">
        <f t="shared" ca="1" si="53"/>
        <v>#VALUE!</v>
      </c>
      <c r="AU86" s="301" t="e">
        <f t="shared" ca="1" si="53"/>
        <v>#VALUE!</v>
      </c>
      <c r="AV86" s="301" t="e">
        <f t="shared" ca="1" si="53"/>
        <v>#VALUE!</v>
      </c>
      <c r="AW86" s="301" t="e">
        <f t="shared" ca="1" si="53"/>
        <v>#VALUE!</v>
      </c>
      <c r="AX86" s="301" t="e">
        <f t="shared" ca="1" si="53"/>
        <v>#VALUE!</v>
      </c>
      <c r="AY86" s="301" t="e">
        <f t="shared" ca="1" si="53"/>
        <v>#VALUE!</v>
      </c>
      <c r="AZ86" s="301" t="e">
        <f t="shared" ca="1" si="53"/>
        <v>#VALUE!</v>
      </c>
      <c r="BA86" s="301" t="str">
        <f t="shared" si="53"/>
        <v/>
      </c>
      <c r="BB86" s="301" t="str">
        <f t="shared" si="53"/>
        <v/>
      </c>
      <c r="BC86" s="301" t="str">
        <f t="shared" si="53"/>
        <v/>
      </c>
      <c r="BD86" s="301" t="str">
        <f t="shared" si="53"/>
        <v/>
      </c>
      <c r="BE86" s="301" t="str">
        <f t="shared" si="53"/>
        <v/>
      </c>
      <c r="BF86" s="301" t="str">
        <f t="shared" si="53"/>
        <v/>
      </c>
      <c r="BG86" s="301" t="str">
        <f t="shared" si="53"/>
        <v/>
      </c>
      <c r="BH86" s="301" t="str">
        <f t="shared" si="53"/>
        <v/>
      </c>
      <c r="BI86" s="301" t="str">
        <f t="shared" si="53"/>
        <v/>
      </c>
    </row>
    <row r="87" spans="1:61" s="233" customFormat="1" ht="15" thickBot="1" x14ac:dyDescent="0.3">
      <c r="A87" s="302" t="s">
        <v>547</v>
      </c>
      <c r="B87" s="303">
        <f>IF(AND(B84&gt;0,A84&lt;0),(B70-(B84/(B84-A84))),0)</f>
        <v>0</v>
      </c>
      <c r="C87" s="303" t="e">
        <f t="shared" ref="C87:AH87" ca="1" si="54">IF(C2&lt;=Prj_Start+Prj_Len-1,IF(AND(C84&gt;0,B84&lt;0),(C70-(C84/(C84-B84))),0),"")</f>
        <v>#VALUE!</v>
      </c>
      <c r="D87" s="303" t="e">
        <f t="shared" ca="1" si="54"/>
        <v>#VALUE!</v>
      </c>
      <c r="E87" s="303" t="e">
        <f t="shared" ca="1" si="54"/>
        <v>#VALUE!</v>
      </c>
      <c r="F87" s="303" t="e">
        <f t="shared" ca="1" si="54"/>
        <v>#VALUE!</v>
      </c>
      <c r="G87" s="303" t="e">
        <f t="shared" ca="1" si="54"/>
        <v>#VALUE!</v>
      </c>
      <c r="H87" s="303" t="e">
        <f t="shared" ca="1" si="54"/>
        <v>#VALUE!</v>
      </c>
      <c r="I87" s="303" t="e">
        <f t="shared" ca="1" si="54"/>
        <v>#VALUE!</v>
      </c>
      <c r="J87" s="303" t="e">
        <f t="shared" ca="1" si="54"/>
        <v>#VALUE!</v>
      </c>
      <c r="K87" s="303" t="e">
        <f t="shared" ca="1" si="54"/>
        <v>#VALUE!</v>
      </c>
      <c r="L87" s="303" t="e">
        <f t="shared" ca="1" si="54"/>
        <v>#VALUE!</v>
      </c>
      <c r="M87" s="303" t="e">
        <f t="shared" ca="1" si="54"/>
        <v>#VALUE!</v>
      </c>
      <c r="N87" s="303" t="e">
        <f t="shared" ca="1" si="54"/>
        <v>#VALUE!</v>
      </c>
      <c r="O87" s="303" t="e">
        <f t="shared" ca="1" si="54"/>
        <v>#VALUE!</v>
      </c>
      <c r="P87" s="303" t="e">
        <f t="shared" ca="1" si="54"/>
        <v>#VALUE!</v>
      </c>
      <c r="Q87" s="303" t="e">
        <f t="shared" ca="1" si="54"/>
        <v>#VALUE!</v>
      </c>
      <c r="R87" s="303" t="e">
        <f t="shared" ca="1" si="54"/>
        <v>#VALUE!</v>
      </c>
      <c r="S87" s="303" t="e">
        <f t="shared" ca="1" si="54"/>
        <v>#VALUE!</v>
      </c>
      <c r="T87" s="303" t="e">
        <f t="shared" ca="1" si="54"/>
        <v>#VALUE!</v>
      </c>
      <c r="U87" s="303" t="e">
        <f t="shared" ca="1" si="54"/>
        <v>#VALUE!</v>
      </c>
      <c r="V87" s="303" t="e">
        <f t="shared" ca="1" si="54"/>
        <v>#VALUE!</v>
      </c>
      <c r="W87" s="303" t="e">
        <f t="shared" ca="1" si="54"/>
        <v>#VALUE!</v>
      </c>
      <c r="X87" s="303" t="e">
        <f t="shared" ca="1" si="54"/>
        <v>#VALUE!</v>
      </c>
      <c r="Y87" s="303" t="e">
        <f t="shared" ca="1" si="54"/>
        <v>#VALUE!</v>
      </c>
      <c r="Z87" s="303" t="e">
        <f t="shared" ca="1" si="54"/>
        <v>#VALUE!</v>
      </c>
      <c r="AA87" s="303" t="e">
        <f t="shared" ca="1" si="54"/>
        <v>#VALUE!</v>
      </c>
      <c r="AB87" s="303" t="e">
        <f t="shared" ca="1" si="54"/>
        <v>#VALUE!</v>
      </c>
      <c r="AC87" s="303" t="e">
        <f t="shared" ca="1" si="54"/>
        <v>#VALUE!</v>
      </c>
      <c r="AD87" s="303" t="e">
        <f t="shared" ca="1" si="54"/>
        <v>#VALUE!</v>
      </c>
      <c r="AE87" s="303" t="e">
        <f t="shared" ca="1" si="54"/>
        <v>#VALUE!</v>
      </c>
      <c r="AF87" s="303" t="e">
        <f t="shared" ca="1" si="54"/>
        <v>#VALUE!</v>
      </c>
      <c r="AG87" s="303" t="e">
        <f t="shared" ca="1" si="54"/>
        <v>#VALUE!</v>
      </c>
      <c r="AH87" s="303" t="e">
        <f t="shared" ca="1" si="54"/>
        <v>#VALUE!</v>
      </c>
      <c r="AI87" s="303" t="e">
        <f t="shared" ref="AI87:BI87" ca="1" si="55">IF(AI2&lt;=Prj_Start+Prj_Len-1,IF(AND(AI84&gt;0,AH84&lt;0),(AI70-(AI84/(AI84-AH84))),0),"")</f>
        <v>#VALUE!</v>
      </c>
      <c r="AJ87" s="303" t="e">
        <f t="shared" ca="1" si="55"/>
        <v>#VALUE!</v>
      </c>
      <c r="AK87" s="303" t="e">
        <f t="shared" ca="1" si="55"/>
        <v>#VALUE!</v>
      </c>
      <c r="AL87" s="303" t="e">
        <f t="shared" ca="1" si="55"/>
        <v>#VALUE!</v>
      </c>
      <c r="AM87" s="303" t="e">
        <f t="shared" ca="1" si="55"/>
        <v>#VALUE!</v>
      </c>
      <c r="AN87" s="303" t="e">
        <f t="shared" ca="1" si="55"/>
        <v>#VALUE!</v>
      </c>
      <c r="AO87" s="303" t="e">
        <f t="shared" ca="1" si="55"/>
        <v>#VALUE!</v>
      </c>
      <c r="AP87" s="303" t="e">
        <f t="shared" ca="1" si="55"/>
        <v>#VALUE!</v>
      </c>
      <c r="AQ87" s="303" t="e">
        <f t="shared" ca="1" si="55"/>
        <v>#VALUE!</v>
      </c>
      <c r="AR87" s="303" t="e">
        <f t="shared" ca="1" si="55"/>
        <v>#VALUE!</v>
      </c>
      <c r="AS87" s="303" t="e">
        <f t="shared" ca="1" si="55"/>
        <v>#VALUE!</v>
      </c>
      <c r="AT87" s="303" t="e">
        <f t="shared" ca="1" si="55"/>
        <v>#VALUE!</v>
      </c>
      <c r="AU87" s="303" t="e">
        <f t="shared" ca="1" si="55"/>
        <v>#VALUE!</v>
      </c>
      <c r="AV87" s="303" t="e">
        <f t="shared" ca="1" si="55"/>
        <v>#VALUE!</v>
      </c>
      <c r="AW87" s="303" t="e">
        <f t="shared" ca="1" si="55"/>
        <v>#VALUE!</v>
      </c>
      <c r="AX87" s="303" t="e">
        <f t="shared" ca="1" si="55"/>
        <v>#VALUE!</v>
      </c>
      <c r="AY87" s="303" t="e">
        <f t="shared" ca="1" si="55"/>
        <v>#VALUE!</v>
      </c>
      <c r="AZ87" s="303" t="e">
        <f t="shared" ca="1" si="55"/>
        <v>#VALUE!</v>
      </c>
      <c r="BA87" s="303" t="str">
        <f t="shared" si="55"/>
        <v/>
      </c>
      <c r="BB87" s="303" t="str">
        <f t="shared" si="55"/>
        <v/>
      </c>
      <c r="BC87" s="303" t="str">
        <f t="shared" si="55"/>
        <v/>
      </c>
      <c r="BD87" s="303" t="str">
        <f t="shared" si="55"/>
        <v/>
      </c>
      <c r="BE87" s="303" t="str">
        <f t="shared" si="55"/>
        <v/>
      </c>
      <c r="BF87" s="303" t="str">
        <f t="shared" si="55"/>
        <v/>
      </c>
      <c r="BG87" s="303" t="str">
        <f t="shared" si="55"/>
        <v/>
      </c>
      <c r="BH87" s="303" t="str">
        <f t="shared" si="55"/>
        <v/>
      </c>
      <c r="BI87" s="303" t="str">
        <f t="shared" si="55"/>
        <v/>
      </c>
    </row>
    <row r="88" spans="1:61" x14ac:dyDescent="0.25">
      <c r="C88" s="304"/>
      <c r="D88" s="304"/>
      <c r="E88" s="304"/>
      <c r="F88" s="304"/>
      <c r="G88" s="304"/>
      <c r="H88" s="304"/>
      <c r="I88" s="304"/>
      <c r="J88" s="304"/>
    </row>
    <row r="89" spans="1:61" x14ac:dyDescent="0.25">
      <c r="A89" s="357"/>
      <c r="B89" s="357"/>
      <c r="C89" s="357"/>
      <c r="D89" s="357"/>
      <c r="E89" s="357"/>
      <c r="F89" s="357"/>
      <c r="G89" s="357"/>
      <c r="H89" s="357"/>
      <c r="I89" s="357"/>
      <c r="J89" s="357"/>
      <c r="K89" s="357"/>
    </row>
    <row r="91" spans="1:61" x14ac:dyDescent="0.25">
      <c r="C91" s="304"/>
    </row>
    <row r="93" spans="1:61" x14ac:dyDescent="0.25">
      <c r="C93" s="225" t="s">
        <v>508</v>
      </c>
      <c r="AZ93" s="305"/>
      <c r="BA93" s="305"/>
      <c r="BB93" s="305"/>
      <c r="BC93" s="305"/>
      <c r="BD93" s="305"/>
      <c r="BE93" s="305"/>
      <c r="BF93" s="305"/>
      <c r="BG93" s="305"/>
      <c r="BH93" s="305"/>
      <c r="BI93" s="305"/>
    </row>
    <row r="94" spans="1:61" ht="27.75" x14ac:dyDescent="0.25">
      <c r="B94" s="232"/>
    </row>
    <row r="95" spans="1:61" ht="27.75" x14ac:dyDescent="0.25">
      <c r="B95" s="232"/>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6" zoomScaleSheetLayoutView="66"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'1. паспорт местоположение'!A12:C12</f>
        <v>M_TP2000.PS.0062</v>
      </c>
      <c r="B12" s="315"/>
      <c r="C12" s="315"/>
      <c r="D12" s="315"/>
      <c r="E12" s="315"/>
      <c r="F12" s="315"/>
      <c r="G12" s="315"/>
      <c r="H12" s="315"/>
      <c r="I12" s="315"/>
      <c r="J12" s="315"/>
      <c r="K12" s="315"/>
      <c r="L12" s="315"/>
    </row>
    <row r="13" spans="1:44" x14ac:dyDescent="0.25">
      <c r="A13" s="310" t="s">
        <v>7</v>
      </c>
      <c r="B13" s="310"/>
      <c r="C13" s="310"/>
      <c r="D13" s="310"/>
      <c r="E13" s="310"/>
      <c r="F13" s="310"/>
      <c r="G13" s="310"/>
      <c r="H13" s="310"/>
      <c r="I13" s="310"/>
      <c r="J13" s="310"/>
      <c r="K13" s="310"/>
      <c r="L13" s="310"/>
    </row>
    <row r="14" spans="1:44" ht="18.75" x14ac:dyDescent="0.25">
      <c r="A14" s="318"/>
      <c r="B14" s="318"/>
      <c r="C14" s="318"/>
      <c r="D14" s="318"/>
      <c r="E14" s="318"/>
      <c r="F14" s="318"/>
      <c r="G14" s="318"/>
      <c r="H14" s="318"/>
      <c r="I14" s="318"/>
      <c r="J14" s="318"/>
      <c r="K14" s="318"/>
      <c r="L14" s="318"/>
    </row>
    <row r="15" spans="1:44" x14ac:dyDescent="0.25">
      <c r="A15" s="315" t="str">
        <f>'1. паспорт местоположение'!A15:C15</f>
        <v>Реконструкция ПС 110 кВ УГП-9 (замена систем оперативного тока и собственных нужд)</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83"/>
    </row>
    <row r="18" spans="1:12" x14ac:dyDescent="0.25">
      <c r="K18" s="82"/>
    </row>
    <row r="19" spans="1:12" ht="15.75" customHeight="1" x14ac:dyDescent="0.25">
      <c r="A19" s="368" t="s">
        <v>451</v>
      </c>
      <c r="B19" s="368"/>
      <c r="C19" s="368"/>
      <c r="D19" s="368"/>
      <c r="E19" s="368"/>
      <c r="F19" s="368"/>
      <c r="G19" s="368"/>
      <c r="H19" s="368"/>
      <c r="I19" s="368"/>
      <c r="J19" s="368"/>
      <c r="K19" s="368"/>
      <c r="L19" s="368"/>
    </row>
    <row r="20" spans="1:12" x14ac:dyDescent="0.25">
      <c r="A20" s="193"/>
      <c r="B20" s="194"/>
      <c r="C20" s="195"/>
      <c r="D20" s="195"/>
      <c r="E20" s="195"/>
      <c r="F20" s="195"/>
      <c r="G20" s="196"/>
      <c r="H20" s="196"/>
      <c r="I20" s="196"/>
      <c r="J20" s="196"/>
      <c r="K20" s="196"/>
      <c r="L20" s="196"/>
    </row>
    <row r="21" spans="1:12" ht="28.5" customHeight="1" x14ac:dyDescent="0.25">
      <c r="A21" s="369" t="s">
        <v>228</v>
      </c>
      <c r="B21" s="369" t="s">
        <v>227</v>
      </c>
      <c r="C21" s="375" t="s">
        <v>384</v>
      </c>
      <c r="D21" s="375"/>
      <c r="E21" s="375"/>
      <c r="F21" s="375"/>
      <c r="G21" s="375"/>
      <c r="H21" s="375"/>
      <c r="I21" s="370" t="s">
        <v>226</v>
      </c>
      <c r="J21" s="372" t="s">
        <v>386</v>
      </c>
      <c r="K21" s="369" t="s">
        <v>225</v>
      </c>
      <c r="L21" s="371" t="s">
        <v>385</v>
      </c>
    </row>
    <row r="22" spans="1:12" ht="58.5" customHeight="1" x14ac:dyDescent="0.25">
      <c r="A22" s="369"/>
      <c r="B22" s="369"/>
      <c r="C22" s="376" t="s">
        <v>2</v>
      </c>
      <c r="D22" s="376"/>
      <c r="E22" s="141"/>
      <c r="F22" s="142"/>
      <c r="G22" s="377" t="s">
        <v>1</v>
      </c>
      <c r="H22" s="378"/>
      <c r="I22" s="370"/>
      <c r="J22" s="373"/>
      <c r="K22" s="369"/>
      <c r="L22" s="371"/>
    </row>
    <row r="23" spans="1:12" ht="47.25" x14ac:dyDescent="0.25">
      <c r="A23" s="369"/>
      <c r="B23" s="369"/>
      <c r="C23" s="81" t="s">
        <v>224</v>
      </c>
      <c r="D23" s="81" t="s">
        <v>223</v>
      </c>
      <c r="E23" s="81" t="s">
        <v>224</v>
      </c>
      <c r="F23" s="81" t="s">
        <v>223</v>
      </c>
      <c r="G23" s="81" t="s">
        <v>224</v>
      </c>
      <c r="H23" s="81" t="s">
        <v>223</v>
      </c>
      <c r="I23" s="370"/>
      <c r="J23" s="374"/>
      <c r="K23" s="369"/>
      <c r="L23" s="371"/>
    </row>
    <row r="24" spans="1:12" x14ac:dyDescent="0.25">
      <c r="A24" s="192">
        <v>1</v>
      </c>
      <c r="B24" s="19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7" t="s">
        <v>560</v>
      </c>
      <c r="D26" s="197" t="s">
        <v>560</v>
      </c>
      <c r="E26" s="197"/>
      <c r="F26" s="197"/>
      <c r="G26" s="197" t="s">
        <v>492</v>
      </c>
      <c r="H26" s="197" t="s">
        <v>492</v>
      </c>
      <c r="I26" s="198"/>
      <c r="J26" s="198"/>
      <c r="K26" s="74"/>
      <c r="L26" s="74"/>
    </row>
    <row r="27" spans="1:12" s="70" customFormat="1" ht="39" customHeight="1" x14ac:dyDescent="0.25">
      <c r="A27" s="76" t="s">
        <v>220</v>
      </c>
      <c r="B27" s="80" t="s">
        <v>393</v>
      </c>
      <c r="C27" s="197" t="s">
        <v>560</v>
      </c>
      <c r="D27" s="197" t="s">
        <v>560</v>
      </c>
      <c r="E27" s="197"/>
      <c r="F27" s="197"/>
      <c r="G27" s="197" t="s">
        <v>492</v>
      </c>
      <c r="H27" s="197" t="s">
        <v>492</v>
      </c>
      <c r="I27" s="198"/>
      <c r="J27" s="198"/>
      <c r="K27" s="74"/>
      <c r="L27" s="74"/>
    </row>
    <row r="28" spans="1:12" s="70" customFormat="1" ht="70.5" customHeight="1" x14ac:dyDescent="0.25">
      <c r="A28" s="76" t="s">
        <v>392</v>
      </c>
      <c r="B28" s="80" t="s">
        <v>397</v>
      </c>
      <c r="C28" s="197" t="s">
        <v>560</v>
      </c>
      <c r="D28" s="197" t="s">
        <v>560</v>
      </c>
      <c r="E28" s="197"/>
      <c r="F28" s="197"/>
      <c r="G28" s="197" t="s">
        <v>492</v>
      </c>
      <c r="H28" s="197" t="s">
        <v>492</v>
      </c>
      <c r="I28" s="198"/>
      <c r="J28" s="198"/>
      <c r="K28" s="74"/>
      <c r="L28" s="74"/>
    </row>
    <row r="29" spans="1:12" s="70" customFormat="1" ht="54" customHeight="1" x14ac:dyDescent="0.25">
      <c r="A29" s="76" t="s">
        <v>219</v>
      </c>
      <c r="B29" s="80" t="s">
        <v>396</v>
      </c>
      <c r="C29" s="197" t="s">
        <v>560</v>
      </c>
      <c r="D29" s="197" t="s">
        <v>560</v>
      </c>
      <c r="E29" s="197"/>
      <c r="F29" s="197"/>
      <c r="G29" s="197" t="s">
        <v>492</v>
      </c>
      <c r="H29" s="197" t="s">
        <v>492</v>
      </c>
      <c r="I29" s="198"/>
      <c r="J29" s="198"/>
      <c r="K29" s="74"/>
      <c r="L29" s="74"/>
    </row>
    <row r="30" spans="1:12" s="70" customFormat="1" ht="42" customHeight="1" x14ac:dyDescent="0.25">
      <c r="A30" s="76" t="s">
        <v>218</v>
      </c>
      <c r="B30" s="80" t="s">
        <v>398</v>
      </c>
      <c r="C30" s="197" t="s">
        <v>560</v>
      </c>
      <c r="D30" s="197" t="s">
        <v>560</v>
      </c>
      <c r="E30" s="197"/>
      <c r="F30" s="197"/>
      <c r="G30" s="197" t="s">
        <v>492</v>
      </c>
      <c r="H30" s="197" t="s">
        <v>492</v>
      </c>
      <c r="I30" s="198"/>
      <c r="J30" s="198"/>
      <c r="K30" s="74"/>
      <c r="L30" s="74"/>
    </row>
    <row r="31" spans="1:12" s="70" customFormat="1" ht="37.5" customHeight="1" x14ac:dyDescent="0.25">
      <c r="A31" s="76" t="s">
        <v>217</v>
      </c>
      <c r="B31" s="75" t="s">
        <v>394</v>
      </c>
      <c r="C31" s="197" t="s">
        <v>560</v>
      </c>
      <c r="D31" s="197" t="s">
        <v>560</v>
      </c>
      <c r="E31" s="197"/>
      <c r="F31" s="197"/>
      <c r="G31" s="197">
        <v>45366</v>
      </c>
      <c r="H31" s="197">
        <v>45376</v>
      </c>
      <c r="I31" s="198"/>
      <c r="J31" s="198"/>
      <c r="K31" s="74"/>
      <c r="L31" s="74"/>
    </row>
    <row r="32" spans="1:12" s="70" customFormat="1" ht="31.5" x14ac:dyDescent="0.25">
      <c r="A32" s="76" t="s">
        <v>215</v>
      </c>
      <c r="B32" s="75" t="s">
        <v>399</v>
      </c>
      <c r="C32" s="197" t="s">
        <v>560</v>
      </c>
      <c r="D32" s="197" t="s">
        <v>560</v>
      </c>
      <c r="E32" s="197"/>
      <c r="F32" s="197"/>
      <c r="G32" s="197">
        <v>45529</v>
      </c>
      <c r="H32" s="197">
        <v>45534</v>
      </c>
      <c r="I32" s="198"/>
      <c r="J32" s="198"/>
      <c r="K32" s="74"/>
      <c r="L32" s="74"/>
    </row>
    <row r="33" spans="1:12" s="70" customFormat="1" ht="37.5" customHeight="1" x14ac:dyDescent="0.25">
      <c r="A33" s="76" t="s">
        <v>410</v>
      </c>
      <c r="B33" s="75" t="s">
        <v>327</v>
      </c>
      <c r="C33" s="197" t="s">
        <v>560</v>
      </c>
      <c r="D33" s="197" t="s">
        <v>560</v>
      </c>
      <c r="E33" s="197"/>
      <c r="F33" s="197"/>
      <c r="G33" s="197" t="s">
        <v>492</v>
      </c>
      <c r="H33" s="197" t="s">
        <v>492</v>
      </c>
      <c r="I33" s="198"/>
      <c r="J33" s="198"/>
      <c r="K33" s="74"/>
      <c r="L33" s="74"/>
    </row>
    <row r="34" spans="1:12" s="70" customFormat="1" ht="47.25" customHeight="1" x14ac:dyDescent="0.25">
      <c r="A34" s="76" t="s">
        <v>411</v>
      </c>
      <c r="B34" s="75" t="s">
        <v>403</v>
      </c>
      <c r="C34" s="197" t="s">
        <v>560</v>
      </c>
      <c r="D34" s="197" t="s">
        <v>560</v>
      </c>
      <c r="E34" s="197"/>
      <c r="F34" s="197"/>
      <c r="G34" s="197" t="s">
        <v>492</v>
      </c>
      <c r="H34" s="197" t="s">
        <v>492</v>
      </c>
      <c r="I34" s="198"/>
      <c r="J34" s="198"/>
      <c r="K34" s="78"/>
      <c r="L34" s="74"/>
    </row>
    <row r="35" spans="1:12" s="70" customFormat="1" ht="49.5" customHeight="1" x14ac:dyDescent="0.25">
      <c r="A35" s="76" t="s">
        <v>412</v>
      </c>
      <c r="B35" s="75" t="s">
        <v>216</v>
      </c>
      <c r="C35" s="197" t="s">
        <v>560</v>
      </c>
      <c r="D35" s="197" t="s">
        <v>560</v>
      </c>
      <c r="E35" s="197"/>
      <c r="F35" s="197"/>
      <c r="G35" s="197">
        <v>45641</v>
      </c>
      <c r="H35" s="197">
        <v>45646</v>
      </c>
      <c r="I35" s="198"/>
      <c r="J35" s="198"/>
      <c r="K35" s="78"/>
      <c r="L35" s="74"/>
    </row>
    <row r="36" spans="1:12" ht="37.5" customHeight="1" x14ac:dyDescent="0.25">
      <c r="A36" s="76" t="s">
        <v>413</v>
      </c>
      <c r="B36" s="75" t="s">
        <v>395</v>
      </c>
      <c r="C36" s="197" t="s">
        <v>560</v>
      </c>
      <c r="D36" s="197" t="s">
        <v>560</v>
      </c>
      <c r="E36" s="197"/>
      <c r="F36" s="197"/>
      <c r="G36" s="197" t="s">
        <v>492</v>
      </c>
      <c r="H36" s="197" t="s">
        <v>492</v>
      </c>
      <c r="I36" s="198"/>
      <c r="J36" s="198"/>
      <c r="K36" s="74"/>
      <c r="L36" s="74"/>
    </row>
    <row r="37" spans="1:12" x14ac:dyDescent="0.25">
      <c r="A37" s="76" t="s">
        <v>414</v>
      </c>
      <c r="B37" s="75" t="s">
        <v>214</v>
      </c>
      <c r="C37" s="197" t="s">
        <v>560</v>
      </c>
      <c r="D37" s="197" t="s">
        <v>560</v>
      </c>
      <c r="E37" s="197"/>
      <c r="F37" s="197"/>
      <c r="G37" s="197">
        <v>45534</v>
      </c>
      <c r="H37" s="197">
        <v>45626</v>
      </c>
      <c r="I37" s="198"/>
      <c r="J37" s="198"/>
      <c r="K37" s="74"/>
      <c r="L37" s="74"/>
    </row>
    <row r="38" spans="1:12" x14ac:dyDescent="0.25">
      <c r="A38" s="76" t="s">
        <v>569</v>
      </c>
      <c r="B38" s="77" t="s">
        <v>213</v>
      </c>
      <c r="C38" s="197"/>
      <c r="D38" s="197"/>
      <c r="E38" s="197"/>
      <c r="F38" s="197"/>
      <c r="G38" s="197"/>
      <c r="H38" s="197"/>
      <c r="I38" s="198"/>
      <c r="J38" s="198"/>
      <c r="K38" s="74"/>
      <c r="L38" s="74"/>
    </row>
    <row r="39" spans="1:12" ht="63" x14ac:dyDescent="0.25">
      <c r="A39" s="76">
        <v>2</v>
      </c>
      <c r="B39" s="75" t="s">
        <v>400</v>
      </c>
      <c r="C39" s="197" t="s">
        <v>560</v>
      </c>
      <c r="D39" s="197" t="s">
        <v>560</v>
      </c>
      <c r="E39" s="197"/>
      <c r="F39" s="197"/>
      <c r="G39" s="197">
        <v>45748</v>
      </c>
      <c r="H39" s="197">
        <v>45762</v>
      </c>
      <c r="I39" s="198"/>
      <c r="J39" s="198"/>
      <c r="K39" s="74"/>
      <c r="L39" s="74"/>
    </row>
    <row r="40" spans="1:12" ht="33.75" customHeight="1" x14ac:dyDescent="0.25">
      <c r="A40" s="76" t="s">
        <v>212</v>
      </c>
      <c r="B40" s="75" t="s">
        <v>402</v>
      </c>
      <c r="C40" s="197" t="s">
        <v>560</v>
      </c>
      <c r="D40" s="197" t="s">
        <v>560</v>
      </c>
      <c r="E40" s="197"/>
      <c r="F40" s="197"/>
      <c r="G40" s="197">
        <v>45762</v>
      </c>
      <c r="H40" s="197">
        <v>45772</v>
      </c>
      <c r="I40" s="198"/>
      <c r="J40" s="198"/>
      <c r="K40" s="74"/>
      <c r="L40" s="74"/>
    </row>
    <row r="41" spans="1:12" ht="63" customHeight="1" x14ac:dyDescent="0.25">
      <c r="A41" s="76" t="s">
        <v>211</v>
      </c>
      <c r="B41" s="77" t="s">
        <v>480</v>
      </c>
      <c r="C41" s="197"/>
      <c r="D41" s="197"/>
      <c r="E41" s="197"/>
      <c r="F41" s="197"/>
      <c r="G41" s="197"/>
      <c r="H41" s="197"/>
      <c r="I41" s="198"/>
      <c r="J41" s="198"/>
      <c r="K41" s="74"/>
      <c r="L41" s="74"/>
    </row>
    <row r="42" spans="1:12" ht="58.5" customHeight="1" x14ac:dyDescent="0.25">
      <c r="A42" s="76">
        <v>3</v>
      </c>
      <c r="B42" s="75" t="s">
        <v>401</v>
      </c>
      <c r="C42" s="197" t="s">
        <v>560</v>
      </c>
      <c r="D42" s="197" t="s">
        <v>560</v>
      </c>
      <c r="E42" s="197"/>
      <c r="F42" s="197"/>
      <c r="G42" s="197">
        <v>45762</v>
      </c>
      <c r="H42" s="197">
        <v>45823</v>
      </c>
      <c r="I42" s="198"/>
      <c r="J42" s="198"/>
      <c r="K42" s="74"/>
      <c r="L42" s="74"/>
    </row>
    <row r="43" spans="1:12" ht="34.5" customHeight="1" x14ac:dyDescent="0.25">
      <c r="A43" s="76" t="s">
        <v>210</v>
      </c>
      <c r="B43" s="75" t="s">
        <v>208</v>
      </c>
      <c r="C43" s="197" t="s">
        <v>560</v>
      </c>
      <c r="D43" s="197" t="s">
        <v>560</v>
      </c>
      <c r="E43" s="197"/>
      <c r="F43" s="197"/>
      <c r="G43" s="197">
        <v>45772</v>
      </c>
      <c r="H43" s="197">
        <v>45869</v>
      </c>
      <c r="I43" s="199"/>
      <c r="J43" s="199"/>
      <c r="K43" s="74"/>
      <c r="L43" s="74"/>
    </row>
    <row r="44" spans="1:12" ht="24.75" customHeight="1" x14ac:dyDescent="0.25">
      <c r="A44" s="76" t="s">
        <v>209</v>
      </c>
      <c r="B44" s="75" t="s">
        <v>206</v>
      </c>
      <c r="C44" s="197" t="s">
        <v>560</v>
      </c>
      <c r="D44" s="197" t="s">
        <v>560</v>
      </c>
      <c r="E44" s="197"/>
      <c r="F44" s="197"/>
      <c r="G44" s="197">
        <v>45823</v>
      </c>
      <c r="H44" s="197">
        <v>45915</v>
      </c>
      <c r="I44" s="198"/>
      <c r="J44" s="198"/>
      <c r="K44" s="74"/>
      <c r="L44" s="74"/>
    </row>
    <row r="45" spans="1:12" ht="90.75" customHeight="1" x14ac:dyDescent="0.25">
      <c r="A45" s="76" t="s">
        <v>207</v>
      </c>
      <c r="B45" s="75" t="s">
        <v>406</v>
      </c>
      <c r="C45" s="197" t="s">
        <v>560</v>
      </c>
      <c r="D45" s="197" t="s">
        <v>560</v>
      </c>
      <c r="E45" s="197"/>
      <c r="F45" s="197"/>
      <c r="G45" s="197" t="s">
        <v>492</v>
      </c>
      <c r="H45" s="197" t="s">
        <v>492</v>
      </c>
      <c r="I45" s="198"/>
      <c r="J45" s="198"/>
      <c r="K45" s="200"/>
      <c r="L45" s="74"/>
    </row>
    <row r="46" spans="1:12" ht="167.25" customHeight="1" x14ac:dyDescent="0.25">
      <c r="A46" s="76" t="s">
        <v>205</v>
      </c>
      <c r="B46" s="75" t="s">
        <v>404</v>
      </c>
      <c r="C46" s="197" t="s">
        <v>560</v>
      </c>
      <c r="D46" s="197" t="s">
        <v>560</v>
      </c>
      <c r="E46" s="197"/>
      <c r="F46" s="197"/>
      <c r="G46" s="197" t="s">
        <v>492</v>
      </c>
      <c r="H46" s="197" t="s">
        <v>492</v>
      </c>
      <c r="I46" s="198"/>
      <c r="J46" s="198"/>
      <c r="K46" s="74"/>
      <c r="L46" s="74"/>
    </row>
    <row r="47" spans="1:12" ht="30.75" customHeight="1" x14ac:dyDescent="0.25">
      <c r="A47" s="76" t="s">
        <v>203</v>
      </c>
      <c r="B47" s="75" t="s">
        <v>204</v>
      </c>
      <c r="C47" s="197" t="s">
        <v>560</v>
      </c>
      <c r="D47" s="197" t="s">
        <v>560</v>
      </c>
      <c r="E47" s="197"/>
      <c r="F47" s="197"/>
      <c r="G47" s="197">
        <v>45915</v>
      </c>
      <c r="H47" s="197">
        <v>45920</v>
      </c>
      <c r="I47" s="198"/>
      <c r="J47" s="198"/>
      <c r="K47" s="74"/>
      <c r="L47" s="74"/>
    </row>
    <row r="48" spans="1:12" ht="37.5" customHeight="1" x14ac:dyDescent="0.25">
      <c r="A48" s="76" t="s">
        <v>570</v>
      </c>
      <c r="B48" s="77" t="s">
        <v>202</v>
      </c>
      <c r="C48" s="197"/>
      <c r="D48" s="197"/>
      <c r="E48" s="74"/>
      <c r="F48" s="74"/>
      <c r="G48" s="169"/>
      <c r="H48" s="169"/>
      <c r="I48" s="198"/>
      <c r="J48" s="198"/>
      <c r="K48" s="74"/>
      <c r="L48" s="74"/>
    </row>
    <row r="49" spans="1:12" ht="35.25" customHeight="1" x14ac:dyDescent="0.25">
      <c r="A49" s="76">
        <v>4</v>
      </c>
      <c r="B49" s="75" t="s">
        <v>200</v>
      </c>
      <c r="C49" s="197" t="s">
        <v>560</v>
      </c>
      <c r="D49" s="197" t="s">
        <v>560</v>
      </c>
      <c r="E49" s="74"/>
      <c r="F49" s="74"/>
      <c r="G49" s="197">
        <v>45920</v>
      </c>
      <c r="H49" s="197">
        <v>45925</v>
      </c>
      <c r="I49" s="198"/>
      <c r="J49" s="198"/>
      <c r="K49" s="74"/>
      <c r="L49" s="74"/>
    </row>
    <row r="50" spans="1:12" ht="86.25" customHeight="1" x14ac:dyDescent="0.25">
      <c r="A50" s="76" t="s">
        <v>201</v>
      </c>
      <c r="B50" s="75" t="s">
        <v>405</v>
      </c>
      <c r="C50" s="197" t="s">
        <v>560</v>
      </c>
      <c r="D50" s="197" t="s">
        <v>560</v>
      </c>
      <c r="E50" s="74"/>
      <c r="F50" s="74"/>
      <c r="G50" s="197">
        <v>45925</v>
      </c>
      <c r="H50" s="197">
        <v>45930</v>
      </c>
      <c r="I50" s="198"/>
      <c r="J50" s="198"/>
      <c r="K50" s="74"/>
      <c r="L50" s="74"/>
    </row>
    <row r="51" spans="1:12" ht="77.25" customHeight="1" x14ac:dyDescent="0.25">
      <c r="A51" s="76" t="s">
        <v>199</v>
      </c>
      <c r="B51" s="75" t="s">
        <v>407</v>
      </c>
      <c r="C51" s="197" t="s">
        <v>560</v>
      </c>
      <c r="D51" s="197" t="s">
        <v>560</v>
      </c>
      <c r="E51" s="197"/>
      <c r="F51" s="197"/>
      <c r="G51" s="197" t="s">
        <v>492</v>
      </c>
      <c r="H51" s="197" t="s">
        <v>492</v>
      </c>
      <c r="I51" s="198"/>
      <c r="J51" s="198"/>
      <c r="K51" s="74"/>
      <c r="L51" s="74"/>
    </row>
    <row r="52" spans="1:12" ht="71.25" customHeight="1" x14ac:dyDescent="0.25">
      <c r="A52" s="76" t="s">
        <v>197</v>
      </c>
      <c r="B52" s="75" t="s">
        <v>198</v>
      </c>
      <c r="C52" s="197" t="s">
        <v>560</v>
      </c>
      <c r="D52" s="197" t="s">
        <v>560</v>
      </c>
      <c r="E52" s="197"/>
      <c r="F52" s="197"/>
      <c r="G52" s="197" t="s">
        <v>492</v>
      </c>
      <c r="H52" s="197" t="s">
        <v>492</v>
      </c>
      <c r="I52" s="198"/>
      <c r="J52" s="198"/>
      <c r="K52" s="74"/>
      <c r="L52" s="74"/>
    </row>
    <row r="53" spans="1:12" ht="48" customHeight="1" x14ac:dyDescent="0.25">
      <c r="A53" s="76" t="s">
        <v>195</v>
      </c>
      <c r="B53" s="149" t="s">
        <v>408</v>
      </c>
      <c r="C53" s="197" t="s">
        <v>560</v>
      </c>
      <c r="D53" s="197" t="s">
        <v>560</v>
      </c>
      <c r="E53" s="197"/>
      <c r="F53" s="197"/>
      <c r="G53" s="197">
        <v>45930</v>
      </c>
      <c r="H53" s="197">
        <v>45940</v>
      </c>
      <c r="I53" s="198"/>
      <c r="J53" s="198"/>
      <c r="K53" s="74"/>
      <c r="L53" s="74"/>
    </row>
    <row r="54" spans="1:12" ht="46.5" customHeight="1" x14ac:dyDescent="0.25">
      <c r="A54" s="76" t="s">
        <v>409</v>
      </c>
      <c r="B54" s="75" t="s">
        <v>196</v>
      </c>
      <c r="C54" s="197" t="s">
        <v>560</v>
      </c>
      <c r="D54" s="197" t="s">
        <v>560</v>
      </c>
      <c r="E54" s="197"/>
      <c r="F54" s="197"/>
      <c r="G54" s="197" t="s">
        <v>492</v>
      </c>
      <c r="H54" s="197" t="s">
        <v>492</v>
      </c>
      <c r="I54" s="198"/>
      <c r="J54" s="19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16" sqref="A16:AA1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85546875" style="68" customWidth="1"/>
    <col min="9" max="9" width="7.28515625" style="68" customWidth="1"/>
    <col min="10" max="10" width="8.5703125" style="68" customWidth="1"/>
    <col min="11" max="11" width="8.42578125" style="68" customWidth="1"/>
    <col min="12" max="12" width="9.14062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624</v>
      </c>
    </row>
    <row r="4" spans="1:27"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69"/>
      <c r="B5" s="69"/>
      <c r="C5" s="69"/>
      <c r="D5" s="69"/>
      <c r="E5" s="69"/>
      <c r="F5" s="69"/>
      <c r="H5" s="69"/>
      <c r="I5" s="69"/>
    </row>
    <row r="6" spans="1:27"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315" t="s">
        <v>548</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312" t="s">
        <v>556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15" t="s">
        <v>564</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7" t="s">
        <v>452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8" t="s">
        <v>194</v>
      </c>
      <c r="B20" s="388" t="s">
        <v>193</v>
      </c>
      <c r="C20" s="383" t="s">
        <v>192</v>
      </c>
      <c r="D20" s="383"/>
      <c r="E20" s="391" t="s">
        <v>191</v>
      </c>
      <c r="F20" s="391"/>
      <c r="G20" s="388" t="s">
        <v>618</v>
      </c>
      <c r="H20" s="384" t="s">
        <v>550</v>
      </c>
      <c r="I20" s="385"/>
      <c r="J20" s="385"/>
      <c r="K20" s="385"/>
      <c r="L20" s="384" t="s">
        <v>551</v>
      </c>
      <c r="M20" s="385"/>
      <c r="N20" s="385"/>
      <c r="O20" s="385"/>
      <c r="P20" s="384" t="s">
        <v>552</v>
      </c>
      <c r="Q20" s="385"/>
      <c r="R20" s="385"/>
      <c r="S20" s="385"/>
      <c r="T20" s="384" t="s">
        <v>553</v>
      </c>
      <c r="U20" s="385"/>
      <c r="V20" s="385"/>
      <c r="W20" s="385"/>
      <c r="X20" s="384" t="s">
        <v>554</v>
      </c>
      <c r="Y20" s="385"/>
      <c r="Z20" s="385"/>
      <c r="AA20" s="385"/>
      <c r="AB20" s="379" t="s">
        <v>190</v>
      </c>
      <c r="AC20" s="380"/>
    </row>
    <row r="21" spans="1:29" ht="99.75" customHeight="1" x14ac:dyDescent="0.25">
      <c r="A21" s="389"/>
      <c r="B21" s="389"/>
      <c r="C21" s="383"/>
      <c r="D21" s="383"/>
      <c r="E21" s="391"/>
      <c r="F21" s="391"/>
      <c r="G21" s="389"/>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1"/>
      <c r="AC21" s="382"/>
    </row>
    <row r="22" spans="1:29" ht="89.25" customHeight="1" x14ac:dyDescent="0.25">
      <c r="A22" s="390"/>
      <c r="B22" s="390"/>
      <c r="C22" s="222" t="s">
        <v>2</v>
      </c>
      <c r="D22" s="222" t="s">
        <v>188</v>
      </c>
      <c r="E22" s="206" t="s">
        <v>571</v>
      </c>
      <c r="F22" s="206" t="s">
        <v>619</v>
      </c>
      <c r="G22" s="390"/>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22" t="s">
        <v>189</v>
      </c>
      <c r="AC22" s="222" t="s">
        <v>188</v>
      </c>
    </row>
    <row r="23" spans="1:29"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29" s="204" customFormat="1" ht="47.25" customHeight="1" x14ac:dyDescent="0.25">
      <c r="A24" s="208">
        <v>1</v>
      </c>
      <c r="B24" s="209" t="s">
        <v>187</v>
      </c>
      <c r="C24" s="210">
        <v>12.846239999999998</v>
      </c>
      <c r="D24" s="210">
        <v>14.137370000000001</v>
      </c>
      <c r="E24" s="210">
        <v>12.846239999999998</v>
      </c>
      <c r="F24" s="210">
        <f>D24</f>
        <v>14.137370000000001</v>
      </c>
      <c r="G24" s="210">
        <v>0</v>
      </c>
      <c r="H24" s="210">
        <v>0</v>
      </c>
      <c r="I24" s="210"/>
      <c r="J24" s="210">
        <v>0</v>
      </c>
      <c r="K24" s="210"/>
      <c r="L24" s="210">
        <v>1.5025199999999999</v>
      </c>
      <c r="M24" s="210"/>
      <c r="N24" s="210">
        <v>1.6486700000000001</v>
      </c>
      <c r="O24" s="210"/>
      <c r="P24" s="210">
        <v>11.343719999999998</v>
      </c>
      <c r="Q24" s="210"/>
      <c r="R24" s="210">
        <v>12.48794</v>
      </c>
      <c r="S24" s="210"/>
      <c r="T24" s="210">
        <v>0</v>
      </c>
      <c r="U24" s="210"/>
      <c r="V24" s="210">
        <v>0</v>
      </c>
      <c r="W24" s="210"/>
      <c r="X24" s="210">
        <v>0</v>
      </c>
      <c r="Y24" s="210"/>
      <c r="Z24" s="210">
        <v>0</v>
      </c>
      <c r="AA24" s="210"/>
      <c r="AB24" s="210">
        <v>12.846239999999998</v>
      </c>
      <c r="AC24" s="210">
        <f>D24</f>
        <v>14.137370000000001</v>
      </c>
    </row>
    <row r="25" spans="1:29"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f t="shared" ref="AC25:AC34" si="0">D25</f>
        <v>0</v>
      </c>
    </row>
    <row r="26" spans="1:29"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f t="shared" si="0"/>
        <v>0</v>
      </c>
    </row>
    <row r="27" spans="1:29" ht="31.5" x14ac:dyDescent="0.25">
      <c r="A27" s="211" t="s">
        <v>182</v>
      </c>
      <c r="B27" s="212" t="s">
        <v>390</v>
      </c>
      <c r="C27" s="210"/>
      <c r="D27" s="210"/>
      <c r="E27" s="210"/>
      <c r="F27" s="210"/>
      <c r="G27" s="210">
        <v>0</v>
      </c>
      <c r="H27" s="210">
        <v>0</v>
      </c>
      <c r="I27" s="210"/>
      <c r="J27" s="210">
        <v>0</v>
      </c>
      <c r="K27" s="210"/>
      <c r="L27" s="210">
        <v>1.2521</v>
      </c>
      <c r="M27" s="210"/>
      <c r="N27" s="210">
        <f>N24/1.2</f>
        <v>1.3738916666666667</v>
      </c>
      <c r="O27" s="210"/>
      <c r="P27" s="210">
        <v>9.4530999999999992</v>
      </c>
      <c r="Q27" s="210"/>
      <c r="R27" s="210">
        <f>R24/1.2</f>
        <v>10.406616666666666</v>
      </c>
      <c r="S27" s="210"/>
      <c r="T27" s="210">
        <v>0</v>
      </c>
      <c r="U27" s="210"/>
      <c r="V27" s="210">
        <v>0</v>
      </c>
      <c r="W27" s="210"/>
      <c r="X27" s="210">
        <v>0</v>
      </c>
      <c r="Y27" s="210"/>
      <c r="Z27" s="210">
        <v>0</v>
      </c>
      <c r="AA27" s="210"/>
      <c r="AB27" s="210">
        <v>10.7052</v>
      </c>
      <c r="AC27" s="210">
        <f t="shared" si="0"/>
        <v>0</v>
      </c>
    </row>
    <row r="28" spans="1:29"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f t="shared" si="0"/>
        <v>0</v>
      </c>
    </row>
    <row r="29" spans="1:29" x14ac:dyDescent="0.25">
      <c r="A29" s="211" t="s">
        <v>179</v>
      </c>
      <c r="B29" s="213" t="s">
        <v>178</v>
      </c>
      <c r="C29" s="210"/>
      <c r="D29" s="210"/>
      <c r="E29" s="210"/>
      <c r="F29" s="210"/>
      <c r="G29" s="210">
        <v>0</v>
      </c>
      <c r="H29" s="210">
        <v>0</v>
      </c>
      <c r="I29" s="210"/>
      <c r="J29" s="210">
        <v>0</v>
      </c>
      <c r="K29" s="210"/>
      <c r="L29" s="210">
        <v>0.25041999999999986</v>
      </c>
      <c r="M29" s="210"/>
      <c r="N29" s="210">
        <f>N24-N27</f>
        <v>0.27477833333333335</v>
      </c>
      <c r="O29" s="210"/>
      <c r="P29" s="210">
        <v>1.8906199999999984</v>
      </c>
      <c r="Q29" s="210"/>
      <c r="R29" s="210">
        <f>R24-R27</f>
        <v>2.0813233333333336</v>
      </c>
      <c r="S29" s="210"/>
      <c r="T29" s="210">
        <v>0</v>
      </c>
      <c r="U29" s="210"/>
      <c r="V29" s="210">
        <v>0</v>
      </c>
      <c r="W29" s="210"/>
      <c r="X29" s="210">
        <v>0</v>
      </c>
      <c r="Y29" s="210"/>
      <c r="Z29" s="210">
        <v>0</v>
      </c>
      <c r="AA29" s="210"/>
      <c r="AB29" s="210">
        <v>2.1410399999999985</v>
      </c>
      <c r="AC29" s="210">
        <f t="shared" si="0"/>
        <v>0</v>
      </c>
    </row>
    <row r="30" spans="1:29" s="204" customFormat="1" ht="47.25" x14ac:dyDescent="0.25">
      <c r="A30" s="208" t="s">
        <v>63</v>
      </c>
      <c r="B30" s="209" t="s">
        <v>177</v>
      </c>
      <c r="C30" s="210">
        <v>10.7052</v>
      </c>
      <c r="D30" s="210">
        <v>11.781140000000001</v>
      </c>
      <c r="E30" s="210">
        <v>10.7052</v>
      </c>
      <c r="F30" s="210">
        <f>D30</f>
        <v>11.781140000000001</v>
      </c>
      <c r="G30" s="210">
        <v>0</v>
      </c>
      <c r="H30" s="210">
        <v>0</v>
      </c>
      <c r="I30" s="210"/>
      <c r="J30" s="210">
        <v>0</v>
      </c>
      <c r="K30" s="210"/>
      <c r="L30" s="210">
        <v>1.2521</v>
      </c>
      <c r="M30" s="210"/>
      <c r="N30" s="210">
        <v>1.3738900000000001</v>
      </c>
      <c r="O30" s="210"/>
      <c r="P30" s="210">
        <v>9.4530999999999992</v>
      </c>
      <c r="Q30" s="210"/>
      <c r="R30" s="210">
        <f>D30-N30</f>
        <v>10.407250000000001</v>
      </c>
      <c r="S30" s="210"/>
      <c r="T30" s="210">
        <v>0</v>
      </c>
      <c r="U30" s="210"/>
      <c r="V30" s="210">
        <v>0</v>
      </c>
      <c r="W30" s="210"/>
      <c r="X30" s="210">
        <v>0</v>
      </c>
      <c r="Y30" s="210"/>
      <c r="Z30" s="210">
        <v>0</v>
      </c>
      <c r="AA30" s="210"/>
      <c r="AB30" s="210">
        <v>10.7052</v>
      </c>
      <c r="AC30" s="210">
        <f t="shared" si="0"/>
        <v>11.781140000000001</v>
      </c>
    </row>
    <row r="31" spans="1:29" x14ac:dyDescent="0.25">
      <c r="A31" s="208" t="s">
        <v>176</v>
      </c>
      <c r="B31" s="212" t="s">
        <v>175</v>
      </c>
      <c r="C31" s="210">
        <v>1.2521</v>
      </c>
      <c r="D31" s="210">
        <v>1.3738900000000001</v>
      </c>
      <c r="E31" s="210"/>
      <c r="F31" s="210"/>
      <c r="G31" s="210"/>
      <c r="H31" s="210"/>
      <c r="I31" s="210"/>
      <c r="J31" s="210"/>
      <c r="K31" s="210"/>
      <c r="L31" s="210"/>
      <c r="M31" s="210"/>
      <c r="N31" s="210">
        <f>N30</f>
        <v>1.3738900000000001</v>
      </c>
      <c r="O31" s="210"/>
      <c r="P31" s="210"/>
      <c r="Q31" s="210"/>
      <c r="R31" s="210">
        <f t="shared" ref="R31:R34" si="1">D31-N31</f>
        <v>0</v>
      </c>
      <c r="S31" s="210"/>
      <c r="T31" s="210"/>
      <c r="U31" s="210"/>
      <c r="V31" s="210"/>
      <c r="W31" s="210"/>
      <c r="X31" s="210"/>
      <c r="Y31" s="210"/>
      <c r="Z31" s="210"/>
      <c r="AA31" s="210"/>
      <c r="AB31" s="210">
        <v>0</v>
      </c>
      <c r="AC31" s="210">
        <f t="shared" si="0"/>
        <v>1.3738900000000001</v>
      </c>
    </row>
    <row r="32" spans="1:29" ht="31.5" x14ac:dyDescent="0.25">
      <c r="A32" s="208" t="s">
        <v>174</v>
      </c>
      <c r="B32" s="212" t="s">
        <v>173</v>
      </c>
      <c r="C32" s="210">
        <v>2.2902499999999999</v>
      </c>
      <c r="D32" s="210">
        <v>2.5212599999999998</v>
      </c>
      <c r="E32" s="210"/>
      <c r="F32" s="210"/>
      <c r="G32" s="210"/>
      <c r="H32" s="210"/>
      <c r="I32" s="210"/>
      <c r="J32" s="210"/>
      <c r="K32" s="210"/>
      <c r="L32" s="210"/>
      <c r="M32" s="210"/>
      <c r="N32" s="210">
        <v>0</v>
      </c>
      <c r="O32" s="210"/>
      <c r="P32" s="210"/>
      <c r="Q32" s="210"/>
      <c r="R32" s="210">
        <f t="shared" si="1"/>
        <v>2.5212599999999998</v>
      </c>
      <c r="S32" s="210"/>
      <c r="T32" s="210"/>
      <c r="U32" s="210"/>
      <c r="V32" s="210"/>
      <c r="W32" s="210"/>
      <c r="X32" s="210"/>
      <c r="Y32" s="210"/>
      <c r="Z32" s="210"/>
      <c r="AA32" s="210"/>
      <c r="AB32" s="210">
        <v>0</v>
      </c>
      <c r="AC32" s="210">
        <f t="shared" si="0"/>
        <v>2.5212599999999998</v>
      </c>
    </row>
    <row r="33" spans="1:29" x14ac:dyDescent="0.25">
      <c r="A33" s="208" t="s">
        <v>172</v>
      </c>
      <c r="B33" s="212" t="s">
        <v>171</v>
      </c>
      <c r="C33" s="210">
        <v>5.9806499999999998</v>
      </c>
      <c r="D33" s="210">
        <v>6.5839100000000004</v>
      </c>
      <c r="E33" s="210"/>
      <c r="F33" s="210"/>
      <c r="G33" s="210"/>
      <c r="H33" s="210"/>
      <c r="I33" s="210"/>
      <c r="J33" s="210"/>
      <c r="K33" s="210"/>
      <c r="L33" s="210"/>
      <c r="M33" s="210"/>
      <c r="N33" s="210">
        <v>0</v>
      </c>
      <c r="O33" s="210"/>
      <c r="P33" s="210"/>
      <c r="Q33" s="210"/>
      <c r="R33" s="210">
        <f t="shared" si="1"/>
        <v>6.5839100000000004</v>
      </c>
      <c r="S33" s="210"/>
      <c r="T33" s="210"/>
      <c r="U33" s="210"/>
      <c r="V33" s="210"/>
      <c r="W33" s="210"/>
      <c r="X33" s="210"/>
      <c r="Y33" s="210"/>
      <c r="Z33" s="210"/>
      <c r="AA33" s="210"/>
      <c r="AB33" s="210">
        <v>0</v>
      </c>
      <c r="AC33" s="210">
        <f t="shared" si="0"/>
        <v>6.5839100000000004</v>
      </c>
    </row>
    <row r="34" spans="1:29" x14ac:dyDescent="0.25">
      <c r="A34" s="208" t="s">
        <v>170</v>
      </c>
      <c r="B34" s="212" t="s">
        <v>169</v>
      </c>
      <c r="C34" s="210">
        <v>1.182199999999999</v>
      </c>
      <c r="D34" s="210">
        <f>D30-D31-D32-D33</f>
        <v>1.302080000000001</v>
      </c>
      <c r="E34" s="210"/>
      <c r="F34" s="210"/>
      <c r="G34" s="210"/>
      <c r="H34" s="210"/>
      <c r="I34" s="210"/>
      <c r="J34" s="210"/>
      <c r="K34" s="210"/>
      <c r="L34" s="210"/>
      <c r="M34" s="210"/>
      <c r="N34" s="210">
        <v>0</v>
      </c>
      <c r="O34" s="210"/>
      <c r="P34" s="210"/>
      <c r="Q34" s="210"/>
      <c r="R34" s="210">
        <f t="shared" si="1"/>
        <v>1.302080000000001</v>
      </c>
      <c r="S34" s="210"/>
      <c r="T34" s="210"/>
      <c r="U34" s="210"/>
      <c r="V34" s="210"/>
      <c r="W34" s="210"/>
      <c r="X34" s="210"/>
      <c r="Y34" s="210"/>
      <c r="Z34" s="210"/>
      <c r="AA34" s="210"/>
      <c r="AB34" s="210">
        <v>0</v>
      </c>
      <c r="AC34" s="210">
        <f t="shared" si="0"/>
        <v>1.302080000000001</v>
      </c>
    </row>
    <row r="35" spans="1:29" s="204"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596</v>
      </c>
      <c r="C36" s="210"/>
      <c r="D36" s="210"/>
      <c r="E36" s="210"/>
      <c r="F36" s="210"/>
      <c r="G36" s="210">
        <v>0</v>
      </c>
      <c r="H36" s="210">
        <v>0</v>
      </c>
      <c r="I36" s="215" t="s">
        <v>508</v>
      </c>
      <c r="J36" s="210">
        <v>0</v>
      </c>
      <c r="K36" s="210"/>
      <c r="L36" s="210">
        <v>0</v>
      </c>
      <c r="M36" s="215" t="s">
        <v>508</v>
      </c>
      <c r="N36" s="210">
        <v>0</v>
      </c>
      <c r="O36" s="210"/>
      <c r="P36" s="210">
        <v>0</v>
      </c>
      <c r="Q36" s="215" t="s">
        <v>508</v>
      </c>
      <c r="R36" s="210">
        <v>0</v>
      </c>
      <c r="S36" s="210"/>
      <c r="T36" s="210">
        <v>0</v>
      </c>
      <c r="U36" s="215" t="s">
        <v>508</v>
      </c>
      <c r="V36" s="210">
        <v>0</v>
      </c>
      <c r="W36" s="210"/>
      <c r="X36" s="210">
        <v>0</v>
      </c>
      <c r="Y36" s="215" t="s">
        <v>508</v>
      </c>
      <c r="Z36" s="210">
        <v>0</v>
      </c>
      <c r="AA36" s="210"/>
      <c r="AB36" s="210">
        <v>0</v>
      </c>
      <c r="AC36" s="210">
        <v>0</v>
      </c>
    </row>
    <row r="37" spans="1:29" ht="31.5" x14ac:dyDescent="0.25">
      <c r="A37" s="211" t="s">
        <v>166</v>
      </c>
      <c r="B37" s="214" t="s">
        <v>594</v>
      </c>
      <c r="C37" s="210"/>
      <c r="D37" s="210"/>
      <c r="E37" s="210"/>
      <c r="F37" s="210"/>
      <c r="G37" s="210">
        <v>0</v>
      </c>
      <c r="H37" s="210">
        <v>0</v>
      </c>
      <c r="I37" s="215" t="s">
        <v>508</v>
      </c>
      <c r="J37" s="210">
        <v>0</v>
      </c>
      <c r="K37" s="210"/>
      <c r="L37" s="210">
        <v>0</v>
      </c>
      <c r="M37" s="215" t="s">
        <v>508</v>
      </c>
      <c r="N37" s="210">
        <v>0</v>
      </c>
      <c r="O37" s="210"/>
      <c r="P37" s="210">
        <v>0</v>
      </c>
      <c r="Q37" s="215" t="s">
        <v>508</v>
      </c>
      <c r="R37" s="210">
        <v>0</v>
      </c>
      <c r="S37" s="210"/>
      <c r="T37" s="210">
        <v>0</v>
      </c>
      <c r="U37" s="215" t="s">
        <v>508</v>
      </c>
      <c r="V37" s="210">
        <v>0</v>
      </c>
      <c r="W37" s="210"/>
      <c r="X37" s="210">
        <v>0</v>
      </c>
      <c r="Y37" s="215" t="s">
        <v>508</v>
      </c>
      <c r="Z37" s="210">
        <v>0</v>
      </c>
      <c r="AA37" s="210"/>
      <c r="AB37" s="210">
        <v>0</v>
      </c>
      <c r="AC37" s="210">
        <v>0</v>
      </c>
    </row>
    <row r="38" spans="1:29" x14ac:dyDescent="0.25">
      <c r="A38" s="211" t="s">
        <v>165</v>
      </c>
      <c r="B38" s="214" t="s">
        <v>156</v>
      </c>
      <c r="C38" s="210"/>
      <c r="D38" s="210"/>
      <c r="E38" s="210"/>
      <c r="F38" s="210"/>
      <c r="G38" s="210">
        <v>0</v>
      </c>
      <c r="H38" s="210">
        <v>0</v>
      </c>
      <c r="I38" s="215" t="s">
        <v>508</v>
      </c>
      <c r="J38" s="210">
        <v>0</v>
      </c>
      <c r="K38" s="210"/>
      <c r="L38" s="210">
        <v>0</v>
      </c>
      <c r="M38" s="215" t="s">
        <v>508</v>
      </c>
      <c r="N38" s="210">
        <v>0</v>
      </c>
      <c r="O38" s="210"/>
      <c r="P38" s="210">
        <v>0</v>
      </c>
      <c r="Q38" s="215" t="s">
        <v>508</v>
      </c>
      <c r="R38" s="210">
        <v>0</v>
      </c>
      <c r="S38" s="210"/>
      <c r="T38" s="210">
        <v>0</v>
      </c>
      <c r="U38" s="215" t="s">
        <v>508</v>
      </c>
      <c r="V38" s="210">
        <v>0</v>
      </c>
      <c r="W38" s="210"/>
      <c r="X38" s="210">
        <v>0</v>
      </c>
      <c r="Y38" s="215" t="s">
        <v>508</v>
      </c>
      <c r="Z38" s="210">
        <v>0</v>
      </c>
      <c r="AA38" s="210"/>
      <c r="AB38" s="210">
        <v>0</v>
      </c>
      <c r="AC38" s="210">
        <v>0</v>
      </c>
    </row>
    <row r="39" spans="1:29" x14ac:dyDescent="0.25">
      <c r="A39" s="211" t="s">
        <v>164</v>
      </c>
      <c r="B39" s="212" t="s">
        <v>595</v>
      </c>
      <c r="C39" s="210"/>
      <c r="D39" s="210"/>
      <c r="E39" s="210"/>
      <c r="F39" s="210"/>
      <c r="G39" s="210">
        <v>0</v>
      </c>
      <c r="H39" s="210">
        <v>0</v>
      </c>
      <c r="I39" s="215" t="s">
        <v>508</v>
      </c>
      <c r="J39" s="210">
        <v>0</v>
      </c>
      <c r="K39" s="210"/>
      <c r="L39" s="210">
        <v>0</v>
      </c>
      <c r="M39" s="215" t="s">
        <v>508</v>
      </c>
      <c r="N39" s="210">
        <v>0</v>
      </c>
      <c r="O39" s="210"/>
      <c r="P39" s="210">
        <v>0</v>
      </c>
      <c r="Q39" s="215" t="s">
        <v>508</v>
      </c>
      <c r="R39" s="210">
        <v>0</v>
      </c>
      <c r="S39" s="210"/>
      <c r="T39" s="210">
        <v>0</v>
      </c>
      <c r="U39" s="215" t="s">
        <v>508</v>
      </c>
      <c r="V39" s="210">
        <v>0</v>
      </c>
      <c r="W39" s="210"/>
      <c r="X39" s="210">
        <v>0</v>
      </c>
      <c r="Y39" s="215" t="s">
        <v>508</v>
      </c>
      <c r="Z39" s="210">
        <v>0</v>
      </c>
      <c r="AA39" s="210"/>
      <c r="AB39" s="210">
        <v>0</v>
      </c>
      <c r="AC39" s="210">
        <v>0</v>
      </c>
    </row>
    <row r="40" spans="1:29" x14ac:dyDescent="0.25">
      <c r="A40" s="211" t="s">
        <v>163</v>
      </c>
      <c r="B40" s="212" t="s">
        <v>597</v>
      </c>
      <c r="C40" s="210"/>
      <c r="D40" s="210"/>
      <c r="E40" s="210"/>
      <c r="F40" s="210"/>
      <c r="G40" s="210">
        <v>0</v>
      </c>
      <c r="H40" s="210">
        <v>0</v>
      </c>
      <c r="I40" s="215" t="s">
        <v>508</v>
      </c>
      <c r="J40" s="210">
        <v>0</v>
      </c>
      <c r="K40" s="210"/>
      <c r="L40" s="210">
        <v>0</v>
      </c>
      <c r="M40" s="215" t="s">
        <v>508</v>
      </c>
      <c r="N40" s="210">
        <v>0</v>
      </c>
      <c r="O40" s="210"/>
      <c r="P40" s="210">
        <v>0</v>
      </c>
      <c r="Q40" s="215" t="s">
        <v>508</v>
      </c>
      <c r="R40" s="210">
        <v>0</v>
      </c>
      <c r="S40" s="210"/>
      <c r="T40" s="210">
        <v>0</v>
      </c>
      <c r="U40" s="215" t="s">
        <v>508</v>
      </c>
      <c r="V40" s="210">
        <v>0</v>
      </c>
      <c r="W40" s="210"/>
      <c r="X40" s="210">
        <v>0</v>
      </c>
      <c r="Y40" s="215" t="s">
        <v>508</v>
      </c>
      <c r="Z40" s="210">
        <v>0</v>
      </c>
      <c r="AA40" s="210"/>
      <c r="AB40" s="210">
        <v>0</v>
      </c>
      <c r="AC40" s="210">
        <v>0</v>
      </c>
    </row>
    <row r="41" spans="1:29" x14ac:dyDescent="0.25">
      <c r="A41" s="211" t="s">
        <v>162</v>
      </c>
      <c r="B41" s="212" t="s">
        <v>598</v>
      </c>
      <c r="C41" s="210"/>
      <c r="D41" s="210"/>
      <c r="E41" s="210"/>
      <c r="F41" s="210"/>
      <c r="G41" s="210">
        <v>0</v>
      </c>
      <c r="H41" s="210">
        <v>0</v>
      </c>
      <c r="I41" s="215" t="s">
        <v>508</v>
      </c>
      <c r="J41" s="210">
        <v>0</v>
      </c>
      <c r="K41" s="210"/>
      <c r="L41" s="210">
        <v>0</v>
      </c>
      <c r="M41" s="215" t="s">
        <v>508</v>
      </c>
      <c r="N41" s="210">
        <v>0</v>
      </c>
      <c r="O41" s="210"/>
      <c r="P41" s="210">
        <v>0</v>
      </c>
      <c r="Q41" s="215" t="s">
        <v>508</v>
      </c>
      <c r="R41" s="210">
        <v>0</v>
      </c>
      <c r="S41" s="210"/>
      <c r="T41" s="210">
        <v>0</v>
      </c>
      <c r="U41" s="215" t="s">
        <v>508</v>
      </c>
      <c r="V41" s="210">
        <v>0</v>
      </c>
      <c r="W41" s="210"/>
      <c r="X41" s="210">
        <v>0</v>
      </c>
      <c r="Y41" s="215" t="s">
        <v>508</v>
      </c>
      <c r="Z41" s="210">
        <v>0</v>
      </c>
      <c r="AA41" s="210"/>
      <c r="AB41" s="210">
        <v>0</v>
      </c>
      <c r="AC41" s="210">
        <v>0</v>
      </c>
    </row>
    <row r="42" spans="1:29" x14ac:dyDescent="0.25">
      <c r="A42" s="211" t="s">
        <v>161</v>
      </c>
      <c r="B42" s="212" t="s">
        <v>599</v>
      </c>
      <c r="C42" s="210"/>
      <c r="D42" s="210"/>
      <c r="E42" s="210"/>
      <c r="F42" s="210"/>
      <c r="G42" s="210">
        <v>0</v>
      </c>
      <c r="H42" s="210">
        <v>0</v>
      </c>
      <c r="I42" s="215" t="s">
        <v>508</v>
      </c>
      <c r="J42" s="210">
        <v>0</v>
      </c>
      <c r="K42" s="210"/>
      <c r="L42" s="210">
        <v>0</v>
      </c>
      <c r="M42" s="215" t="s">
        <v>508</v>
      </c>
      <c r="N42" s="210">
        <v>0</v>
      </c>
      <c r="O42" s="210"/>
      <c r="P42" s="210">
        <v>0</v>
      </c>
      <c r="Q42" s="215" t="s">
        <v>508</v>
      </c>
      <c r="R42" s="210">
        <v>0</v>
      </c>
      <c r="S42" s="210"/>
      <c r="T42" s="210">
        <v>0</v>
      </c>
      <c r="U42" s="215" t="s">
        <v>508</v>
      </c>
      <c r="V42" s="210">
        <v>0</v>
      </c>
      <c r="W42" s="210"/>
      <c r="X42" s="210">
        <v>0</v>
      </c>
      <c r="Y42" s="215" t="s">
        <v>508</v>
      </c>
      <c r="Z42" s="210">
        <v>0</v>
      </c>
      <c r="AA42" s="210"/>
      <c r="AB42" s="210">
        <v>0</v>
      </c>
      <c r="AC42" s="210">
        <v>0</v>
      </c>
    </row>
    <row r="43" spans="1:29" x14ac:dyDescent="0.25">
      <c r="A43" s="211" t="s">
        <v>572</v>
      </c>
      <c r="B43" s="212" t="s">
        <v>600</v>
      </c>
      <c r="C43" s="210"/>
      <c r="D43" s="210"/>
      <c r="E43" s="210"/>
      <c r="F43" s="210"/>
      <c r="G43" s="210">
        <v>0</v>
      </c>
      <c r="H43" s="210">
        <v>0</v>
      </c>
      <c r="I43" s="215" t="s">
        <v>508</v>
      </c>
      <c r="J43" s="210">
        <v>0</v>
      </c>
      <c r="K43" s="210"/>
      <c r="L43" s="210">
        <v>0</v>
      </c>
      <c r="M43" s="215" t="s">
        <v>508</v>
      </c>
      <c r="N43" s="210">
        <v>0</v>
      </c>
      <c r="O43" s="210"/>
      <c r="P43" s="210">
        <v>0</v>
      </c>
      <c r="Q43" s="215" t="s">
        <v>508</v>
      </c>
      <c r="R43" s="210">
        <v>0</v>
      </c>
      <c r="S43" s="210"/>
      <c r="T43" s="210">
        <v>0</v>
      </c>
      <c r="U43" s="215" t="s">
        <v>508</v>
      </c>
      <c r="V43" s="210">
        <v>0</v>
      </c>
      <c r="W43" s="210"/>
      <c r="X43" s="210">
        <v>0</v>
      </c>
      <c r="Y43" s="215" t="s">
        <v>508</v>
      </c>
      <c r="Z43" s="210">
        <v>0</v>
      </c>
      <c r="AA43" s="210"/>
      <c r="AB43" s="210">
        <v>0</v>
      </c>
      <c r="AC43" s="210">
        <v>0</v>
      </c>
    </row>
    <row r="44" spans="1:29" x14ac:dyDescent="0.25">
      <c r="A44" s="211" t="s">
        <v>573</v>
      </c>
      <c r="B44" s="212" t="s">
        <v>601</v>
      </c>
      <c r="C44" s="210"/>
      <c r="D44" s="210"/>
      <c r="E44" s="210"/>
      <c r="F44" s="210"/>
      <c r="G44" s="210">
        <v>0</v>
      </c>
      <c r="H44" s="210">
        <v>0</v>
      </c>
      <c r="I44" s="215" t="s">
        <v>508</v>
      </c>
      <c r="J44" s="210">
        <v>0</v>
      </c>
      <c r="K44" s="210"/>
      <c r="L44" s="210">
        <v>0</v>
      </c>
      <c r="M44" s="215" t="s">
        <v>508</v>
      </c>
      <c r="N44" s="210">
        <v>0</v>
      </c>
      <c r="O44" s="210"/>
      <c r="P44" s="210">
        <v>0</v>
      </c>
      <c r="Q44" s="215" t="s">
        <v>508</v>
      </c>
      <c r="R44" s="210">
        <v>0</v>
      </c>
      <c r="S44" s="210"/>
      <c r="T44" s="210">
        <v>0</v>
      </c>
      <c r="U44" s="215" t="s">
        <v>508</v>
      </c>
      <c r="V44" s="210">
        <v>0</v>
      </c>
      <c r="W44" s="210"/>
      <c r="X44" s="210">
        <v>0</v>
      </c>
      <c r="Y44" s="215" t="s">
        <v>508</v>
      </c>
      <c r="Z44" s="210">
        <v>0</v>
      </c>
      <c r="AA44" s="210"/>
      <c r="AB44" s="210">
        <v>0</v>
      </c>
      <c r="AC44" s="210">
        <v>0</v>
      </c>
    </row>
    <row r="45" spans="1:29" x14ac:dyDescent="0.25">
      <c r="A45" s="211" t="s">
        <v>574</v>
      </c>
      <c r="B45" s="212" t="s">
        <v>602</v>
      </c>
      <c r="C45" s="210"/>
      <c r="D45" s="210"/>
      <c r="E45" s="210"/>
      <c r="F45" s="210"/>
      <c r="G45" s="210">
        <v>0</v>
      </c>
      <c r="H45" s="210">
        <v>0</v>
      </c>
      <c r="I45" s="215" t="s">
        <v>508</v>
      </c>
      <c r="J45" s="210">
        <v>0</v>
      </c>
      <c r="K45" s="210"/>
      <c r="L45" s="210">
        <v>0</v>
      </c>
      <c r="M45" s="215" t="s">
        <v>508</v>
      </c>
      <c r="N45" s="210">
        <v>0</v>
      </c>
      <c r="O45" s="210"/>
      <c r="P45" s="210">
        <v>0</v>
      </c>
      <c r="Q45" s="215" t="s">
        <v>508</v>
      </c>
      <c r="R45" s="210">
        <v>0</v>
      </c>
      <c r="S45" s="210"/>
      <c r="T45" s="210">
        <v>0</v>
      </c>
      <c r="U45" s="215" t="s">
        <v>508</v>
      </c>
      <c r="V45" s="210">
        <v>0</v>
      </c>
      <c r="W45" s="210"/>
      <c r="X45" s="210">
        <v>0</v>
      </c>
      <c r="Y45" s="215" t="s">
        <v>508</v>
      </c>
      <c r="Z45" s="210">
        <v>0</v>
      </c>
      <c r="AA45" s="210"/>
      <c r="AB45" s="210">
        <v>0</v>
      </c>
      <c r="AC45" s="210">
        <v>0</v>
      </c>
    </row>
    <row r="46" spans="1:29" x14ac:dyDescent="0.25">
      <c r="A46" s="211" t="s">
        <v>575</v>
      </c>
      <c r="B46" s="212" t="s">
        <v>603</v>
      </c>
      <c r="C46" s="210"/>
      <c r="D46" s="210"/>
      <c r="E46" s="210"/>
      <c r="F46" s="210"/>
      <c r="G46" s="210">
        <v>0</v>
      </c>
      <c r="H46" s="210">
        <v>0</v>
      </c>
      <c r="I46" s="215" t="s">
        <v>508</v>
      </c>
      <c r="J46" s="210">
        <v>0</v>
      </c>
      <c r="K46" s="210"/>
      <c r="L46" s="210">
        <v>0</v>
      </c>
      <c r="M46" s="215" t="s">
        <v>508</v>
      </c>
      <c r="N46" s="210">
        <v>0</v>
      </c>
      <c r="O46" s="210"/>
      <c r="P46" s="210">
        <v>0</v>
      </c>
      <c r="Q46" s="215" t="s">
        <v>508</v>
      </c>
      <c r="R46" s="210">
        <v>0</v>
      </c>
      <c r="S46" s="210"/>
      <c r="T46" s="210">
        <v>0</v>
      </c>
      <c r="U46" s="215" t="s">
        <v>508</v>
      </c>
      <c r="V46" s="210">
        <v>0</v>
      </c>
      <c r="W46" s="210"/>
      <c r="X46" s="210">
        <v>0</v>
      </c>
      <c r="Y46" s="215" t="s">
        <v>508</v>
      </c>
      <c r="Z46" s="210">
        <v>0</v>
      </c>
      <c r="AA46" s="210"/>
      <c r="AB46" s="210">
        <v>0</v>
      </c>
      <c r="AC46" s="210">
        <v>0</v>
      </c>
    </row>
    <row r="47" spans="1:29" s="204"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5"/>
      <c r="T47" s="210"/>
      <c r="U47" s="210"/>
      <c r="V47" s="210"/>
      <c r="W47" s="210"/>
      <c r="X47" s="210"/>
      <c r="Y47" s="210"/>
      <c r="Z47" s="210"/>
      <c r="AA47" s="210"/>
      <c r="AB47" s="210"/>
      <c r="AC47" s="210"/>
    </row>
    <row r="48" spans="1:29" x14ac:dyDescent="0.25">
      <c r="A48" s="211" t="s">
        <v>159</v>
      </c>
      <c r="B48" s="212" t="s">
        <v>596</v>
      </c>
      <c r="C48" s="210"/>
      <c r="D48" s="210"/>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158</v>
      </c>
      <c r="B49" s="214" t="s">
        <v>594</v>
      </c>
      <c r="C49" s="210"/>
      <c r="D49" s="210"/>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157</v>
      </c>
      <c r="B50" s="214" t="s">
        <v>156</v>
      </c>
      <c r="C50" s="210"/>
      <c r="D50" s="210"/>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155</v>
      </c>
      <c r="B51" s="212" t="s">
        <v>154</v>
      </c>
      <c r="C51" s="210"/>
      <c r="D51" s="210"/>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153</v>
      </c>
      <c r="B52" s="212" t="s">
        <v>152</v>
      </c>
      <c r="C52" s="210"/>
      <c r="D52" s="210"/>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151</v>
      </c>
      <c r="B53" s="212" t="s">
        <v>150</v>
      </c>
      <c r="C53" s="210"/>
      <c r="D53" s="210"/>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149</v>
      </c>
      <c r="B54" s="212" t="s">
        <v>597</v>
      </c>
      <c r="C54" s="210"/>
      <c r="D54" s="210"/>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576</v>
      </c>
      <c r="B55" s="212" t="s">
        <v>598</v>
      </c>
      <c r="C55" s="210"/>
      <c r="D55" s="210"/>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577</v>
      </c>
      <c r="B56" s="212" t="s">
        <v>599</v>
      </c>
      <c r="C56" s="210"/>
      <c r="D56" s="210"/>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578</v>
      </c>
      <c r="B57" s="212" t="s">
        <v>600</v>
      </c>
      <c r="C57" s="210"/>
      <c r="D57" s="210"/>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579</v>
      </c>
      <c r="B58" s="212" t="s">
        <v>601</v>
      </c>
      <c r="C58" s="210"/>
      <c r="D58" s="210"/>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580</v>
      </c>
      <c r="B59" s="212" t="s">
        <v>602</v>
      </c>
      <c r="C59" s="210"/>
      <c r="D59" s="210"/>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581</v>
      </c>
      <c r="B60" s="212" t="s">
        <v>603</v>
      </c>
      <c r="C60" s="210"/>
      <c r="D60" s="210"/>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s="204"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f>C30</f>
        <v>10.7052</v>
      </c>
      <c r="D62" s="210">
        <f>D30</f>
        <v>11.781140000000001</v>
      </c>
      <c r="E62" s="210"/>
      <c r="F62" s="210"/>
      <c r="G62" s="210">
        <v>0</v>
      </c>
      <c r="H62" s="210">
        <v>0</v>
      </c>
      <c r="I62" s="210"/>
      <c r="J62" s="210">
        <v>0</v>
      </c>
      <c r="K62" s="210"/>
      <c r="L62" s="210">
        <v>0</v>
      </c>
      <c r="M62" s="210"/>
      <c r="N62" s="210">
        <v>0</v>
      </c>
      <c r="O62" s="210"/>
      <c r="P62" s="210">
        <v>10.7052</v>
      </c>
      <c r="Q62" s="210"/>
      <c r="R62" s="210">
        <f>D62</f>
        <v>11.781140000000001</v>
      </c>
      <c r="S62" s="210"/>
      <c r="T62" s="210">
        <v>0</v>
      </c>
      <c r="U62" s="210"/>
      <c r="V62" s="210">
        <v>0</v>
      </c>
      <c r="W62" s="210"/>
      <c r="X62" s="210">
        <v>0</v>
      </c>
      <c r="Y62" s="210"/>
      <c r="Z62" s="210">
        <v>0</v>
      </c>
      <c r="AA62" s="210"/>
      <c r="AB62" s="210">
        <v>10.7052</v>
      </c>
      <c r="AC62" s="210">
        <f>D62</f>
        <v>11.781140000000001</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141</v>
      </c>
      <c r="B67" s="214" t="s">
        <v>604</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582</v>
      </c>
      <c r="B68" s="214" t="s">
        <v>605</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583</v>
      </c>
      <c r="B69" s="214" t="s">
        <v>606</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584</v>
      </c>
      <c r="B70" s="214" t="s">
        <v>607</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585</v>
      </c>
      <c r="B71" s="214" t="s">
        <v>608</v>
      </c>
      <c r="C71" s="210">
        <v>4</v>
      </c>
      <c r="D71" s="210">
        <v>4</v>
      </c>
      <c r="E71" s="210"/>
      <c r="F71" s="210"/>
      <c r="G71" s="210">
        <v>0</v>
      </c>
      <c r="H71" s="210">
        <v>0</v>
      </c>
      <c r="I71" s="210"/>
      <c r="J71" s="210">
        <v>0</v>
      </c>
      <c r="K71" s="210"/>
      <c r="L71" s="210">
        <v>0</v>
      </c>
      <c r="M71" s="210"/>
      <c r="N71" s="210">
        <v>0</v>
      </c>
      <c r="O71" s="210"/>
      <c r="P71" s="210">
        <v>4</v>
      </c>
      <c r="Q71" s="210"/>
      <c r="R71" s="210">
        <v>4</v>
      </c>
      <c r="S71" s="210"/>
      <c r="T71" s="210">
        <v>0</v>
      </c>
      <c r="U71" s="210"/>
      <c r="V71" s="210">
        <v>0</v>
      </c>
      <c r="W71" s="210"/>
      <c r="X71" s="210">
        <v>0</v>
      </c>
      <c r="Y71" s="210"/>
      <c r="Z71" s="210">
        <v>0</v>
      </c>
      <c r="AA71" s="210"/>
      <c r="AB71" s="210">
        <v>4</v>
      </c>
      <c r="AC71" s="210">
        <v>4</v>
      </c>
    </row>
    <row r="72" spans="1:29" ht="51" customHeight="1" x14ac:dyDescent="0.25">
      <c r="A72" s="211" t="s">
        <v>586</v>
      </c>
      <c r="B72" s="214" t="s">
        <v>609</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587</v>
      </c>
      <c r="B73" s="214" t="s">
        <v>610</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s="204"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s="204"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2" t="s">
        <v>596</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v>0</v>
      </c>
      <c r="AA76" s="218"/>
      <c r="AB76" s="210">
        <v>0</v>
      </c>
      <c r="AC76" s="210">
        <v>0</v>
      </c>
    </row>
    <row r="77" spans="1:29" ht="18.75" customHeight="1" x14ac:dyDescent="0.25">
      <c r="A77" s="211" t="s">
        <v>231</v>
      </c>
      <c r="B77" s="214" t="s">
        <v>594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233</v>
      </c>
      <c r="B79" s="212" t="s">
        <v>611</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v>0</v>
      </c>
      <c r="AA79" s="210"/>
      <c r="AB79" s="210">
        <v>0</v>
      </c>
      <c r="AC79" s="210">
        <v>0</v>
      </c>
    </row>
    <row r="80" spans="1:29" x14ac:dyDescent="0.25">
      <c r="A80" s="211" t="s">
        <v>234</v>
      </c>
      <c r="B80" s="212" t="s">
        <v>597</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v>0</v>
      </c>
      <c r="AA80" s="218"/>
      <c r="AB80" s="210">
        <v>0</v>
      </c>
      <c r="AC80" s="210">
        <v>0</v>
      </c>
    </row>
    <row r="81" spans="1:29" x14ac:dyDescent="0.25">
      <c r="A81" s="211" t="s">
        <v>588</v>
      </c>
      <c r="B81" s="212" t="s">
        <v>598</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v>0</v>
      </c>
      <c r="AA81" s="218"/>
      <c r="AB81" s="210">
        <v>0</v>
      </c>
      <c r="AC81" s="210">
        <v>0</v>
      </c>
    </row>
    <row r="82" spans="1:29" x14ac:dyDescent="0.25">
      <c r="A82" s="211" t="s">
        <v>589</v>
      </c>
      <c r="B82" s="212" t="s">
        <v>599</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v>0</v>
      </c>
      <c r="AA82" s="218"/>
      <c r="AB82" s="210">
        <v>0</v>
      </c>
      <c r="AC82" s="210">
        <v>0</v>
      </c>
    </row>
    <row r="83" spans="1:29" x14ac:dyDescent="0.25">
      <c r="A83" s="211" t="s">
        <v>590</v>
      </c>
      <c r="B83" s="212" t="s">
        <v>600</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v>0</v>
      </c>
      <c r="AA83" s="218"/>
      <c r="AB83" s="210">
        <v>0</v>
      </c>
      <c r="AC83" s="210">
        <v>0</v>
      </c>
    </row>
    <row r="84" spans="1:29" x14ac:dyDescent="0.25">
      <c r="A84" s="211" t="s">
        <v>591</v>
      </c>
      <c r="B84" s="212" t="s">
        <v>601</v>
      </c>
      <c r="C84" s="217">
        <v>4</v>
      </c>
      <c r="D84" s="218">
        <v>4</v>
      </c>
      <c r="E84" s="219"/>
      <c r="F84" s="219"/>
      <c r="G84" s="210">
        <v>0</v>
      </c>
      <c r="H84" s="210">
        <v>0</v>
      </c>
      <c r="I84" s="219"/>
      <c r="J84" s="210">
        <v>0</v>
      </c>
      <c r="K84" s="218"/>
      <c r="L84" s="210">
        <v>0</v>
      </c>
      <c r="M84" s="218"/>
      <c r="N84" s="210">
        <v>0</v>
      </c>
      <c r="O84" s="218"/>
      <c r="P84" s="210">
        <v>4</v>
      </c>
      <c r="Q84" s="218"/>
      <c r="R84" s="210">
        <v>4</v>
      </c>
      <c r="S84" s="218"/>
      <c r="T84" s="210">
        <v>0</v>
      </c>
      <c r="U84" s="218"/>
      <c r="V84" s="210">
        <v>0</v>
      </c>
      <c r="W84" s="218"/>
      <c r="X84" s="210">
        <v>0</v>
      </c>
      <c r="Y84" s="218"/>
      <c r="Z84" s="210">
        <v>0</v>
      </c>
      <c r="AA84" s="218"/>
      <c r="AB84" s="210">
        <v>4</v>
      </c>
      <c r="AC84" s="210">
        <v>4</v>
      </c>
    </row>
    <row r="85" spans="1:29" x14ac:dyDescent="0.25">
      <c r="A85" s="211" t="s">
        <v>592</v>
      </c>
      <c r="B85" s="212" t="s">
        <v>602</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v>0</v>
      </c>
      <c r="AA85" s="218"/>
      <c r="AB85" s="210">
        <v>0</v>
      </c>
      <c r="AC85" s="210">
        <v>0</v>
      </c>
    </row>
    <row r="86" spans="1:29" x14ac:dyDescent="0.25">
      <c r="A86" s="211" t="s">
        <v>593</v>
      </c>
      <c r="B86" s="212" t="s">
        <v>603</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v>0</v>
      </c>
      <c r="AA86" s="218"/>
      <c r="AB86" s="210">
        <v>0</v>
      </c>
      <c r="AC86" s="21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Z21:AA21"/>
    <mergeCell ref="E20:F21"/>
    <mergeCell ref="G20:G22"/>
    <mergeCell ref="P21:Q21"/>
    <mergeCell ref="R21:S21"/>
    <mergeCell ref="X21:Y21"/>
    <mergeCell ref="H21:I21"/>
    <mergeCell ref="J21:K21"/>
    <mergeCell ref="H20:K20"/>
    <mergeCell ref="L21:M21"/>
    <mergeCell ref="N21:O21"/>
    <mergeCell ref="T21:U21"/>
    <mergeCell ref="V21:W21"/>
    <mergeCell ref="A4:AA4"/>
    <mergeCell ref="A6:AA6"/>
    <mergeCell ref="A8:AA8"/>
    <mergeCell ref="A9:AA9"/>
    <mergeCell ref="A11:AA11"/>
    <mergeCell ref="AB20:AC21"/>
    <mergeCell ref="L20:O20"/>
    <mergeCell ref="A12:AA12"/>
    <mergeCell ref="P20:S20"/>
    <mergeCell ref="T20:W20"/>
    <mergeCell ref="X20:AA20"/>
    <mergeCell ref="A14:AA14"/>
    <mergeCell ref="A15:AA15"/>
    <mergeCell ref="A16:AA16"/>
    <mergeCell ref="A18:AA18"/>
    <mergeCell ref="A20:A22"/>
    <mergeCell ref="B20:B22"/>
    <mergeCell ref="C20:D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5" t="str">
        <f>'1. паспорт местоположение'!A12:C12</f>
        <v>M_TP2000.PS.0062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местоположение'!A15:C15</f>
        <v>Реконструкция ПС 110 кВ УГП-9 (замена систем оперативного тока и собственных нужд)</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392" t="s">
        <v>465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476</v>
      </c>
      <c r="F22" s="400"/>
      <c r="G22" s="400"/>
      <c r="H22" s="400"/>
      <c r="I22" s="400"/>
      <c r="J22" s="400"/>
      <c r="K22" s="400"/>
      <c r="L22" s="401"/>
      <c r="M22" s="393" t="s">
        <v>49</v>
      </c>
      <c r="N22" s="393" t="s">
        <v>48</v>
      </c>
      <c r="O22" s="393" t="s">
        <v>47</v>
      </c>
      <c r="P22" s="402" t="s">
        <v>265</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387</v>
      </c>
      <c r="J23" s="414" t="s">
        <v>388</v>
      </c>
      <c r="K23" s="414" t="s">
        <v>389</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43" t="s">
        <v>13</v>
      </c>
      <c r="AG24" s="143" t="s">
        <v>12</v>
      </c>
      <c r="AH24" s="144" t="s">
        <v>2</v>
      </c>
      <c r="AI24" s="144"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8" sqref="B28"/>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17" t="str">
        <f>'1. паспорт местоположение'!A5:C5</f>
        <v>Год раскрытия информации: 2023 год</v>
      </c>
      <c r="B5" s="417"/>
      <c r="C5" s="174"/>
      <c r="D5" s="73"/>
      <c r="E5" s="73"/>
      <c r="F5" s="73"/>
      <c r="G5" s="73"/>
      <c r="H5" s="73"/>
    </row>
    <row r="6" spans="1:8" ht="18.75" x14ac:dyDescent="0.3">
      <c r="A6" s="148"/>
      <c r="B6" s="148"/>
      <c r="C6" s="175"/>
      <c r="D6" s="148"/>
      <c r="E6" s="148"/>
      <c r="F6" s="148"/>
      <c r="G6" s="148"/>
      <c r="H6" s="148"/>
    </row>
    <row r="7" spans="1:8" ht="18.75" x14ac:dyDescent="0.25">
      <c r="A7" s="313" t="s">
        <v>9</v>
      </c>
      <c r="B7" s="313"/>
      <c r="C7" s="176"/>
      <c r="D7" s="147"/>
      <c r="E7" s="147"/>
      <c r="F7" s="147"/>
      <c r="G7" s="147"/>
      <c r="H7" s="147"/>
    </row>
    <row r="8" spans="1:8" ht="18.75" x14ac:dyDescent="0.25">
      <c r="A8" s="147"/>
      <c r="B8" s="147"/>
      <c r="C8" s="176"/>
      <c r="D8" s="147"/>
      <c r="E8" s="147"/>
      <c r="F8" s="147"/>
      <c r="G8" s="147"/>
      <c r="H8" s="147"/>
    </row>
    <row r="9" spans="1:8" x14ac:dyDescent="0.25">
      <c r="A9" s="315" t="str">
        <f>'1. паспорт местоположение'!A9:C9</f>
        <v>АО "Россети Тюмень"</v>
      </c>
      <c r="B9" s="315"/>
      <c r="C9" s="177"/>
      <c r="D9" s="145"/>
      <c r="E9" s="145"/>
      <c r="F9" s="145"/>
      <c r="G9" s="145"/>
      <c r="H9" s="145"/>
    </row>
    <row r="10" spans="1:8" x14ac:dyDescent="0.25">
      <c r="A10" s="310" t="s">
        <v>8</v>
      </c>
      <c r="B10" s="310"/>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15" t="str">
        <f>'1. паспорт местоположение'!A12:C12</f>
        <v>M_TP2000.PS.0062</v>
      </c>
      <c r="B12" s="315"/>
      <c r="C12" s="177"/>
      <c r="D12" s="145"/>
      <c r="E12" s="145"/>
      <c r="F12" s="145"/>
      <c r="G12" s="145"/>
      <c r="H12" s="145"/>
    </row>
    <row r="13" spans="1:8" x14ac:dyDescent="0.25">
      <c r="A13" s="310" t="s">
        <v>7</v>
      </c>
      <c r="B13" s="310"/>
      <c r="C13" s="33"/>
      <c r="D13" s="146"/>
      <c r="E13" s="146"/>
      <c r="F13" s="146"/>
      <c r="G13" s="146"/>
      <c r="H13" s="146"/>
    </row>
    <row r="14" spans="1:8" ht="18.75" x14ac:dyDescent="0.25">
      <c r="A14" s="11"/>
      <c r="B14" s="11"/>
      <c r="C14" s="11"/>
      <c r="D14" s="11"/>
      <c r="E14" s="11"/>
      <c r="F14" s="11"/>
      <c r="G14" s="11"/>
      <c r="H14" s="11"/>
    </row>
    <row r="15" spans="1:8" ht="42" customHeight="1" x14ac:dyDescent="0.25">
      <c r="A15" s="345" t="str">
        <f>'1. паспорт местоположение'!A15:C15</f>
        <v>Реконструкция ПС 110 кВ УГП-9 (замена систем оперативного тока и собственных нужд)</v>
      </c>
      <c r="B15" s="345"/>
      <c r="C15" s="177"/>
      <c r="D15" s="145"/>
      <c r="E15" s="145"/>
      <c r="F15" s="145"/>
      <c r="G15" s="145"/>
      <c r="H15" s="145"/>
    </row>
    <row r="16" spans="1:8" x14ac:dyDescent="0.25">
      <c r="A16" s="310" t="s">
        <v>6</v>
      </c>
      <c r="B16" s="310"/>
      <c r="C16" s="33"/>
      <c r="D16" s="146"/>
      <c r="E16" s="146"/>
      <c r="F16" s="146"/>
      <c r="G16" s="146"/>
      <c r="H16" s="146"/>
    </row>
    <row r="17" spans="1:2" x14ac:dyDescent="0.25">
      <c r="B17" s="114"/>
    </row>
    <row r="18" spans="1:2" ht="33.75" customHeight="1" x14ac:dyDescent="0.25">
      <c r="A18" s="422" t="s">
        <v>466</v>
      </c>
      <c r="B18" s="423"/>
    </row>
    <row r="19" spans="1:2" x14ac:dyDescent="0.25">
      <c r="B19" s="47"/>
    </row>
    <row r="20" spans="1:2" ht="16.5" thickBot="1" x14ac:dyDescent="0.3">
      <c r="B20" s="115"/>
    </row>
    <row r="21" spans="1:2" ht="30.75" thickBot="1" x14ac:dyDescent="0.3">
      <c r="A21" s="116" t="s">
        <v>338</v>
      </c>
      <c r="B21" s="117" t="str">
        <f>A15</f>
        <v>Реконструкция ПС 110 кВ УГП-9 (замена систем оперативного тока и собственных нужд)</v>
      </c>
    </row>
    <row r="22" spans="1:2" ht="16.5" thickBot="1" x14ac:dyDescent="0.3">
      <c r="A22" s="116" t="s">
        <v>339</v>
      </c>
      <c r="B22" s="117" t="s">
        <v>613</v>
      </c>
    </row>
    <row r="23" spans="1:2" ht="16.5" thickBot="1" x14ac:dyDescent="0.3">
      <c r="A23" s="116" t="s">
        <v>304</v>
      </c>
      <c r="B23" s="118" t="s">
        <v>561</v>
      </c>
    </row>
    <row r="24" spans="1:2" ht="16.5" thickBot="1" x14ac:dyDescent="0.3">
      <c r="A24" s="116" t="s">
        <v>340</v>
      </c>
      <c r="B24" s="118" t="s">
        <v>568</v>
      </c>
    </row>
    <row r="25" spans="1:2" ht="16.5" thickBot="1" x14ac:dyDescent="0.3">
      <c r="A25" s="119" t="s">
        <v>341</v>
      </c>
      <c r="B25" s="117">
        <f>'3.3 паспорт описание'!C29</f>
        <v>2025</v>
      </c>
    </row>
    <row r="26" spans="1:2" ht="16.5" thickBot="1" x14ac:dyDescent="0.3">
      <c r="A26" s="120" t="s">
        <v>342</v>
      </c>
      <c r="B26" s="117" t="str">
        <f>'3.3 паспорт описание'!C30</f>
        <v>П</v>
      </c>
    </row>
    <row r="27" spans="1:2" ht="29.25" thickBot="1" x14ac:dyDescent="0.3">
      <c r="A27" s="128" t="s">
        <v>565</v>
      </c>
      <c r="B27" s="202">
        <v>14.137370000000001</v>
      </c>
    </row>
    <row r="28" spans="1:2" ht="16.5" thickBot="1" x14ac:dyDescent="0.3">
      <c r="A28" s="123" t="s">
        <v>343</v>
      </c>
      <c r="B28" s="123" t="s">
        <v>566</v>
      </c>
    </row>
    <row r="29" spans="1:2" ht="29.25" thickBot="1" x14ac:dyDescent="0.3">
      <c r="A29" s="129" t="s">
        <v>344</v>
      </c>
      <c r="B29" s="203">
        <v>0</v>
      </c>
    </row>
    <row r="30" spans="1:2" ht="29.25" thickBot="1" x14ac:dyDescent="0.3">
      <c r="A30" s="129" t="s">
        <v>345</v>
      </c>
      <c r="B30" s="203">
        <v>0</v>
      </c>
    </row>
    <row r="31" spans="1:2" ht="16.5" thickBot="1" x14ac:dyDescent="0.3">
      <c r="A31" s="123" t="s">
        <v>346</v>
      </c>
      <c r="B31" s="123"/>
    </row>
    <row r="32" spans="1:2" ht="29.25" thickBot="1" x14ac:dyDescent="0.3">
      <c r="A32" s="129" t="s">
        <v>347</v>
      </c>
      <c r="B32" s="203">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3">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562</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562</v>
      </c>
    </row>
    <row r="53" spans="1:3" ht="16.5" thickBot="1" x14ac:dyDescent="0.3">
      <c r="A53" s="119" t="s">
        <v>359</v>
      </c>
      <c r="B53" s="170"/>
    </row>
    <row r="54" spans="1:3" ht="16.5" thickBot="1" x14ac:dyDescent="0.3">
      <c r="A54" s="119" t="s">
        <v>360</v>
      </c>
      <c r="B54" s="131"/>
    </row>
    <row r="55" spans="1:3" ht="16.5" thickBot="1" x14ac:dyDescent="0.3">
      <c r="A55" s="120" t="s">
        <v>361</v>
      </c>
      <c r="B55" s="121" t="s">
        <v>562</v>
      </c>
    </row>
    <row r="56" spans="1:3" ht="15.75" customHeight="1" x14ac:dyDescent="0.25">
      <c r="A56" s="122" t="s">
        <v>362</v>
      </c>
      <c r="B56" s="124"/>
      <c r="C56" s="418"/>
    </row>
    <row r="57" spans="1:3" x14ac:dyDescent="0.25">
      <c r="A57" s="126" t="s">
        <v>363</v>
      </c>
      <c r="B57" s="126" t="s">
        <v>555</v>
      </c>
      <c r="C57" s="418"/>
    </row>
    <row r="58" spans="1:3" ht="16.5" thickBot="1" x14ac:dyDescent="0.3">
      <c r="A58" s="126" t="s">
        <v>364</v>
      </c>
      <c r="B58" s="121" t="s">
        <v>562</v>
      </c>
      <c r="C58" s="418"/>
    </row>
    <row r="59" spans="1:3" ht="16.5" thickBot="1" x14ac:dyDescent="0.3">
      <c r="A59" s="126" t="s">
        <v>365</v>
      </c>
      <c r="B59" s="121" t="s">
        <v>562</v>
      </c>
      <c r="C59" s="418"/>
    </row>
    <row r="60" spans="1:3" ht="16.5" thickBot="1" x14ac:dyDescent="0.3">
      <c r="A60" s="126" t="s">
        <v>366</v>
      </c>
      <c r="B60" s="121" t="s">
        <v>562</v>
      </c>
      <c r="C60" s="418"/>
    </row>
    <row r="61" spans="1:3" ht="16.5" thickBot="1" x14ac:dyDescent="0.3">
      <c r="A61" s="127" t="s">
        <v>367</v>
      </c>
      <c r="B61" s="121" t="s">
        <v>562</v>
      </c>
      <c r="C61" s="418"/>
    </row>
    <row r="62" spans="1:3" ht="30.75" thickBot="1" x14ac:dyDescent="0.3">
      <c r="A62" s="124" t="s">
        <v>368</v>
      </c>
      <c r="B62" s="121" t="s">
        <v>495</v>
      </c>
    </row>
    <row r="63" spans="1:3" ht="29.25" thickBot="1" x14ac:dyDescent="0.3">
      <c r="A63" s="119" t="s">
        <v>369</v>
      </c>
      <c r="B63" s="121" t="s">
        <v>562</v>
      </c>
    </row>
    <row r="64" spans="1:3" ht="16.5" thickBot="1" x14ac:dyDescent="0.3">
      <c r="A64" s="124" t="s">
        <v>346</v>
      </c>
      <c r="B64" s="132"/>
    </row>
    <row r="65" spans="1:3" ht="16.5" thickBot="1" x14ac:dyDescent="0.3">
      <c r="A65" s="124" t="s">
        <v>370</v>
      </c>
      <c r="B65" s="125" t="s">
        <v>562</v>
      </c>
    </row>
    <row r="66" spans="1:3" ht="16.5" thickBot="1" x14ac:dyDescent="0.3">
      <c r="A66" s="124" t="s">
        <v>371</v>
      </c>
      <c r="B66" s="132" t="s">
        <v>562</v>
      </c>
    </row>
    <row r="67" spans="1:3" ht="165.75" thickBot="1" x14ac:dyDescent="0.3">
      <c r="A67" s="133" t="s">
        <v>372</v>
      </c>
      <c r="B67" s="201" t="s">
        <v>558</v>
      </c>
      <c r="C67" s="178"/>
    </row>
    <row r="68" spans="1:3" ht="16.5" thickBot="1" x14ac:dyDescent="0.3">
      <c r="A68" s="119" t="s">
        <v>373</v>
      </c>
      <c r="B68" s="121" t="s">
        <v>567</v>
      </c>
    </row>
    <row r="69" spans="1:3" ht="16.5" thickBot="1" x14ac:dyDescent="0.3">
      <c r="A69" s="126" t="s">
        <v>374</v>
      </c>
      <c r="B69" s="121" t="s">
        <v>562</v>
      </c>
    </row>
    <row r="70" spans="1:3" ht="16.5" thickBot="1" x14ac:dyDescent="0.3">
      <c r="A70" s="126" t="s">
        <v>375</v>
      </c>
      <c r="B70" s="134"/>
    </row>
    <row r="71" spans="1:3" ht="16.5" thickBot="1" x14ac:dyDescent="0.3">
      <c r="A71" s="126" t="s">
        <v>376</v>
      </c>
      <c r="B71" s="134"/>
    </row>
    <row r="72" spans="1:3" ht="29.25" thickBot="1" x14ac:dyDescent="0.3">
      <c r="A72" s="135" t="s">
        <v>377</v>
      </c>
      <c r="B72" s="132" t="s">
        <v>563</v>
      </c>
      <c r="C72" s="179"/>
    </row>
    <row r="73" spans="1:3" ht="28.5" x14ac:dyDescent="0.25">
      <c r="A73" s="122" t="s">
        <v>378</v>
      </c>
      <c r="B73" s="419"/>
      <c r="C73" s="418"/>
    </row>
    <row r="74" spans="1:3" x14ac:dyDescent="0.25">
      <c r="A74" s="126" t="s">
        <v>379</v>
      </c>
      <c r="B74" s="420"/>
      <c r="C74" s="418"/>
    </row>
    <row r="75" spans="1:3" x14ac:dyDescent="0.25">
      <c r="A75" s="126" t="s">
        <v>380</v>
      </c>
      <c r="B75" s="420"/>
      <c r="C75" s="418"/>
    </row>
    <row r="76" spans="1:3" x14ac:dyDescent="0.25">
      <c r="A76" s="126" t="s">
        <v>381</v>
      </c>
      <c r="B76" s="420"/>
      <c r="C76" s="418"/>
    </row>
    <row r="77" spans="1:3" x14ac:dyDescent="0.25">
      <c r="A77" s="126" t="s">
        <v>382</v>
      </c>
      <c r="B77" s="420"/>
      <c r="C77" s="418"/>
    </row>
    <row r="78" spans="1:3" ht="16.5" thickBot="1" x14ac:dyDescent="0.3">
      <c r="A78" s="136" t="s">
        <v>383</v>
      </c>
      <c r="B78" s="421"/>
      <c r="C78" s="418"/>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2023-02-03T04:38:35Z</dcterms:modified>
</cp:coreProperties>
</file>